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1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cristian.lineros\Desktop\SMA\proyectos\Planta de Producción de Abono Orgánico\2019\descargos\Registros ingresos diarios\Bulnes 1\"/>
    </mc:Choice>
  </mc:AlternateContent>
  <xr:revisionPtr revIDLastSave="0" documentId="13_ncr:1_{94251FD8-4EB2-423B-BDE4-0979DDA23D9E}" xr6:coauthVersionLast="44" xr6:coauthVersionMax="44" xr10:uidLastSave="{00000000-0000-0000-0000-000000000000}"/>
  <bookViews>
    <workbookView xWindow="-28920" yWindow="-120" windowWidth="29040" windowHeight="15840" tabRatio="713" xr2:uid="{00000000-000D-0000-FFFF-FFFF00000000}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8" i="12" l="1"/>
  <c r="F18" i="12"/>
  <c r="E18" i="12"/>
  <c r="L16" i="12"/>
  <c r="I16" i="12"/>
  <c r="I15" i="12"/>
  <c r="L15" i="12" s="1"/>
  <c r="I14" i="12"/>
  <c r="L14" i="12" s="1"/>
  <c r="I13" i="12"/>
  <c r="L13" i="12" s="1"/>
  <c r="I12" i="12"/>
  <c r="L12" i="12" s="1"/>
  <c r="I11" i="12"/>
  <c r="L11" i="12" s="1"/>
  <c r="I10" i="12"/>
  <c r="L10" i="12" s="1"/>
  <c r="I9" i="12"/>
  <c r="L9" i="12" s="1"/>
  <c r="I8" i="12"/>
  <c r="L8" i="12" s="1"/>
  <c r="I7" i="12"/>
  <c r="L7" i="12" s="1"/>
  <c r="I6" i="12"/>
  <c r="L6" i="12" s="1"/>
  <c r="J5" i="12"/>
  <c r="I5" i="12"/>
  <c r="L5" i="12" s="1"/>
  <c r="I4" i="12"/>
  <c r="L4" i="12" s="1"/>
  <c r="I18" i="11"/>
  <c r="F18" i="11"/>
  <c r="E18" i="11"/>
  <c r="I16" i="11"/>
  <c r="L16" i="11" s="1"/>
  <c r="I15" i="11"/>
  <c r="L15" i="11" s="1"/>
  <c r="I14" i="11"/>
  <c r="L14" i="11" s="1"/>
  <c r="I13" i="11"/>
  <c r="L13" i="11" s="1"/>
  <c r="I12" i="11"/>
  <c r="L12" i="11" s="1"/>
  <c r="I11" i="11"/>
  <c r="L11" i="11" s="1"/>
  <c r="I10" i="11"/>
  <c r="L10" i="11" s="1"/>
  <c r="I9" i="11"/>
  <c r="L9" i="11" s="1"/>
  <c r="I8" i="11"/>
  <c r="L8" i="11" s="1"/>
  <c r="I7" i="11"/>
  <c r="L7" i="11" s="1"/>
  <c r="I6" i="11"/>
  <c r="L6" i="11" s="1"/>
  <c r="J5" i="11"/>
  <c r="I5" i="11"/>
  <c r="L5" i="11" s="1"/>
  <c r="I4" i="11"/>
  <c r="L4" i="11" s="1"/>
  <c r="I18" i="10"/>
  <c r="F18" i="10"/>
  <c r="E18" i="10"/>
  <c r="I16" i="10"/>
  <c r="L16" i="10" s="1"/>
  <c r="I15" i="10"/>
  <c r="L15" i="10" s="1"/>
  <c r="I14" i="10"/>
  <c r="L14" i="10" s="1"/>
  <c r="I13" i="10"/>
  <c r="L13" i="10" s="1"/>
  <c r="I12" i="10"/>
  <c r="L12" i="10" s="1"/>
  <c r="I11" i="10"/>
  <c r="L11" i="10" s="1"/>
  <c r="I10" i="10"/>
  <c r="L10" i="10" s="1"/>
  <c r="I9" i="10"/>
  <c r="L9" i="10" s="1"/>
  <c r="I8" i="10"/>
  <c r="L8" i="10" s="1"/>
  <c r="I7" i="10"/>
  <c r="L7" i="10" s="1"/>
  <c r="I6" i="10"/>
  <c r="L6" i="10" s="1"/>
  <c r="J5" i="10"/>
  <c r="I5" i="10"/>
  <c r="L5" i="10" s="1"/>
  <c r="I4" i="10"/>
  <c r="L4" i="10" s="1"/>
  <c r="I18" i="9"/>
  <c r="F18" i="9"/>
  <c r="E18" i="9"/>
  <c r="I16" i="9"/>
  <c r="L16" i="9" s="1"/>
  <c r="I15" i="9"/>
  <c r="L15" i="9" s="1"/>
  <c r="I14" i="9"/>
  <c r="L14" i="9" s="1"/>
  <c r="I13" i="9"/>
  <c r="L13" i="9" s="1"/>
  <c r="I12" i="9"/>
  <c r="L12" i="9" s="1"/>
  <c r="I11" i="9"/>
  <c r="L11" i="9" s="1"/>
  <c r="I10" i="9"/>
  <c r="L10" i="9" s="1"/>
  <c r="I9" i="9"/>
  <c r="L9" i="9" s="1"/>
  <c r="I8" i="9"/>
  <c r="L8" i="9" s="1"/>
  <c r="I7" i="9"/>
  <c r="L7" i="9" s="1"/>
  <c r="I6" i="9"/>
  <c r="L6" i="9" s="1"/>
  <c r="J5" i="9"/>
  <c r="I5" i="9"/>
  <c r="L5" i="9" s="1"/>
  <c r="I4" i="9"/>
  <c r="L4" i="9" s="1"/>
  <c r="I18" i="8"/>
  <c r="F18" i="8"/>
  <c r="E18" i="8"/>
  <c r="I16" i="8"/>
  <c r="L16" i="8" s="1"/>
  <c r="I15" i="8"/>
  <c r="L15" i="8" s="1"/>
  <c r="I14" i="8"/>
  <c r="L14" i="8" s="1"/>
  <c r="I13" i="8"/>
  <c r="L13" i="8" s="1"/>
  <c r="I12" i="8"/>
  <c r="L12" i="8" s="1"/>
  <c r="I11" i="8"/>
  <c r="L11" i="8" s="1"/>
  <c r="L10" i="8"/>
  <c r="I10" i="8"/>
  <c r="I9" i="8"/>
  <c r="L9" i="8" s="1"/>
  <c r="I8" i="8"/>
  <c r="L8" i="8" s="1"/>
  <c r="I7" i="8"/>
  <c r="L7" i="8" s="1"/>
  <c r="I6" i="8"/>
  <c r="L6" i="8" s="1"/>
  <c r="J5" i="8"/>
  <c r="I5" i="8"/>
  <c r="L5" i="8" s="1"/>
  <c r="I4" i="8"/>
  <c r="L4" i="8" s="1"/>
  <c r="I18" i="7"/>
  <c r="F18" i="7"/>
  <c r="E18" i="7"/>
  <c r="L16" i="7"/>
  <c r="I16" i="7"/>
  <c r="I15" i="7"/>
  <c r="L15" i="7" s="1"/>
  <c r="I14" i="7"/>
  <c r="L14" i="7" s="1"/>
  <c r="I13" i="7"/>
  <c r="L13" i="7" s="1"/>
  <c r="L12" i="7"/>
  <c r="I12" i="7"/>
  <c r="I11" i="7"/>
  <c r="L11" i="7" s="1"/>
  <c r="I10" i="7"/>
  <c r="L10" i="7" s="1"/>
  <c r="I9" i="7"/>
  <c r="L9" i="7" s="1"/>
  <c r="L8" i="7"/>
  <c r="I8" i="7"/>
  <c r="I7" i="7"/>
  <c r="L7" i="7" s="1"/>
  <c r="I6" i="7"/>
  <c r="L6" i="7" s="1"/>
  <c r="J5" i="7"/>
  <c r="I5" i="7"/>
  <c r="L5" i="7" s="1"/>
  <c r="I4" i="7"/>
  <c r="L4" i="7" s="1"/>
  <c r="I18" i="6"/>
  <c r="F18" i="6"/>
  <c r="E18" i="6"/>
  <c r="I16" i="6"/>
  <c r="L16" i="6" s="1"/>
  <c r="I15" i="6"/>
  <c r="L15" i="6" s="1"/>
  <c r="I14" i="6"/>
  <c r="L14" i="6" s="1"/>
  <c r="I13" i="6"/>
  <c r="L13" i="6" s="1"/>
  <c r="I12" i="6"/>
  <c r="L12" i="6" s="1"/>
  <c r="I11" i="6"/>
  <c r="L11" i="6" s="1"/>
  <c r="I10" i="6"/>
  <c r="L10" i="6" s="1"/>
  <c r="I9" i="6"/>
  <c r="L9" i="6" s="1"/>
  <c r="L8" i="6"/>
  <c r="I8" i="6"/>
  <c r="I7" i="6"/>
  <c r="L7" i="6" s="1"/>
  <c r="I6" i="6"/>
  <c r="L6" i="6" s="1"/>
  <c r="J5" i="6"/>
  <c r="I5" i="6"/>
  <c r="L5" i="6" s="1"/>
  <c r="I4" i="6"/>
  <c r="L4" i="6" s="1"/>
  <c r="I18" i="5"/>
  <c r="F18" i="5"/>
  <c r="E18" i="5"/>
  <c r="I16" i="5"/>
  <c r="L16" i="5" s="1"/>
  <c r="I15" i="5"/>
  <c r="L15" i="5" s="1"/>
  <c r="I14" i="5"/>
  <c r="L14" i="5" s="1"/>
  <c r="I13" i="5"/>
  <c r="L13" i="5" s="1"/>
  <c r="I12" i="5"/>
  <c r="L12" i="5" s="1"/>
  <c r="I11" i="5"/>
  <c r="L11" i="5" s="1"/>
  <c r="I10" i="5"/>
  <c r="L10" i="5" s="1"/>
  <c r="I9" i="5"/>
  <c r="L9" i="5" s="1"/>
  <c r="I8" i="5"/>
  <c r="L8" i="5" s="1"/>
  <c r="I7" i="5"/>
  <c r="L7" i="5" s="1"/>
  <c r="I6" i="5"/>
  <c r="L6" i="5" s="1"/>
  <c r="J5" i="5"/>
  <c r="I5" i="5"/>
  <c r="L5" i="5" s="1"/>
  <c r="I4" i="5"/>
  <c r="L4" i="5" s="1"/>
  <c r="I18" i="4"/>
  <c r="F18" i="4"/>
  <c r="E18" i="4"/>
  <c r="I16" i="4"/>
  <c r="L16" i="4" s="1"/>
  <c r="I15" i="4"/>
  <c r="L15" i="4" s="1"/>
  <c r="I14" i="4"/>
  <c r="L14" i="4" s="1"/>
  <c r="I13" i="4"/>
  <c r="L13" i="4" s="1"/>
  <c r="I12" i="4"/>
  <c r="L12" i="4" s="1"/>
  <c r="I11" i="4"/>
  <c r="L11" i="4" s="1"/>
  <c r="I10" i="4"/>
  <c r="L10" i="4" s="1"/>
  <c r="I9" i="4"/>
  <c r="L9" i="4" s="1"/>
  <c r="I8" i="4"/>
  <c r="L8" i="4" s="1"/>
  <c r="I7" i="4"/>
  <c r="L7" i="4" s="1"/>
  <c r="I6" i="4"/>
  <c r="L6" i="4" s="1"/>
  <c r="J5" i="4"/>
  <c r="I5" i="4"/>
  <c r="L5" i="4" s="1"/>
  <c r="I4" i="4"/>
  <c r="L4" i="4" s="1"/>
  <c r="I18" i="3"/>
  <c r="F18" i="3"/>
  <c r="E18" i="3"/>
  <c r="I16" i="3"/>
  <c r="L16" i="3" s="1"/>
  <c r="I15" i="3"/>
  <c r="L15" i="3" s="1"/>
  <c r="I14" i="3"/>
  <c r="L14" i="3" s="1"/>
  <c r="I13" i="3"/>
  <c r="L13" i="3" s="1"/>
  <c r="I12" i="3"/>
  <c r="L12" i="3" s="1"/>
  <c r="I11" i="3"/>
  <c r="L11" i="3" s="1"/>
  <c r="I10" i="3"/>
  <c r="L10" i="3" s="1"/>
  <c r="I9" i="3"/>
  <c r="L9" i="3" s="1"/>
  <c r="I8" i="3"/>
  <c r="L8" i="3" s="1"/>
  <c r="I7" i="3"/>
  <c r="L7" i="3" s="1"/>
  <c r="I6" i="3"/>
  <c r="L6" i="3" s="1"/>
  <c r="J5" i="3"/>
  <c r="I5" i="3"/>
  <c r="L5" i="3" s="1"/>
  <c r="I4" i="3"/>
  <c r="L4" i="3" s="1"/>
  <c r="I18" i="2"/>
  <c r="F18" i="2"/>
  <c r="E18" i="2"/>
  <c r="I16" i="2"/>
  <c r="L16" i="2" s="1"/>
  <c r="I15" i="2"/>
  <c r="L15" i="2" s="1"/>
  <c r="I14" i="2"/>
  <c r="L14" i="2" s="1"/>
  <c r="I13" i="2"/>
  <c r="L13" i="2" s="1"/>
  <c r="I12" i="2"/>
  <c r="L12" i="2" s="1"/>
  <c r="I11" i="2"/>
  <c r="L11" i="2" s="1"/>
  <c r="I10" i="2"/>
  <c r="L10" i="2" s="1"/>
  <c r="I9" i="2"/>
  <c r="L9" i="2" s="1"/>
  <c r="I8" i="2"/>
  <c r="L8" i="2" s="1"/>
  <c r="I7" i="2"/>
  <c r="L7" i="2" s="1"/>
  <c r="I6" i="2"/>
  <c r="L6" i="2" s="1"/>
  <c r="J5" i="2"/>
  <c r="I5" i="2"/>
  <c r="L5" i="2" s="1"/>
  <c r="I4" i="2"/>
  <c r="L4" i="2" s="1"/>
  <c r="I18" i="1" l="1"/>
  <c r="F18" i="1"/>
  <c r="E18" i="1"/>
  <c r="I16" i="1"/>
  <c r="L16" i="1" s="1"/>
  <c r="I15" i="1"/>
  <c r="L15" i="1" s="1"/>
  <c r="I14" i="1"/>
  <c r="L14" i="1" s="1"/>
  <c r="I13" i="1"/>
  <c r="L13" i="1" s="1"/>
  <c r="I12" i="1"/>
  <c r="L12" i="1" s="1"/>
  <c r="I11" i="1"/>
  <c r="L11" i="1" s="1"/>
  <c r="I10" i="1"/>
  <c r="L10" i="1" s="1"/>
  <c r="I9" i="1"/>
  <c r="L9" i="1" s="1"/>
  <c r="I8" i="1"/>
  <c r="L8" i="1" s="1"/>
  <c r="I7" i="1"/>
  <c r="L7" i="1" s="1"/>
  <c r="I6" i="1"/>
  <c r="L6" i="1" s="1"/>
  <c r="J5" i="1"/>
  <c r="I5" i="1"/>
  <c r="L5" i="1" s="1"/>
  <c r="I4" i="1"/>
  <c r="L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Margorit Muñoz</author>
  </authors>
  <commentList>
    <comment ref="D150" authorId="0" shapeId="0" xr:uid="{CD0103C5-A170-41B6-A0B5-EF5759F35AE5}">
      <text>
        <r>
          <rPr>
            <b/>
            <sz val="9"/>
            <color indexed="81"/>
            <rFont val="Tahoma"/>
            <family val="2"/>
          </rPr>
          <t>Margorit Muñoz:</t>
        </r>
        <r>
          <rPr>
            <sz val="9"/>
            <color indexed="81"/>
            <rFont val="Tahoma"/>
            <family val="2"/>
          </rPr>
          <t xml:space="preserve">
Falta Guía Física</t>
        </r>
      </text>
    </comment>
  </commentList>
</comments>
</file>

<file path=xl/sharedStrings.xml><?xml version="1.0" encoding="utf-8"?>
<sst xmlns="http://schemas.openxmlformats.org/spreadsheetml/2006/main" count="5272" uniqueCount="43">
  <si>
    <t>Real</t>
  </si>
  <si>
    <t>Proyectado</t>
  </si>
  <si>
    <t>Planilla de Registro Diario de Rises Recibidos</t>
  </si>
  <si>
    <t>Producto</t>
  </si>
  <si>
    <t>Kilos</t>
  </si>
  <si>
    <t>M3</t>
  </si>
  <si>
    <t>Kilos/M3</t>
  </si>
  <si>
    <t>TON</t>
  </si>
  <si>
    <t>Lodo de cal</t>
  </si>
  <si>
    <t>Corteza Sucia</t>
  </si>
  <si>
    <t>Arena</t>
  </si>
  <si>
    <t>Ceniza</t>
  </si>
  <si>
    <t>Astilla</t>
  </si>
  <si>
    <t>Carbonato de calcio</t>
  </si>
  <si>
    <t>Dregs</t>
  </si>
  <si>
    <t>Hidróxido de calcio</t>
  </si>
  <si>
    <t>Lodo de corteza</t>
  </si>
  <si>
    <t>Lodo de madera</t>
  </si>
  <si>
    <t>Lodo de efluentes</t>
  </si>
  <si>
    <t>Rechazo de cal</t>
  </si>
  <si>
    <t>Sulfato de sodio</t>
  </si>
  <si>
    <t>Fecha</t>
  </si>
  <si>
    <t>Tipo de Residuo Real Retirado</t>
  </si>
  <si>
    <t>Planta Generadora</t>
  </si>
  <si>
    <t>Guía de Despacho</t>
  </si>
  <si>
    <r>
      <t>Volumen m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 xml:space="preserve"> Guía</t>
    </r>
  </si>
  <si>
    <t>Kilos Netos</t>
  </si>
  <si>
    <t>Diferencia de Altura</t>
  </si>
  <si>
    <t>Altura Real Residuos</t>
  </si>
  <si>
    <r>
      <t>Volumen m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 xml:space="preserve"> Verde Corp</t>
    </r>
  </si>
  <si>
    <r>
      <t>Kg/m</t>
    </r>
    <r>
      <rPr>
        <b/>
        <vertAlign val="superscript"/>
        <sz val="11"/>
        <rFont val="Calibri"/>
        <family val="2"/>
        <scheme val="minor"/>
      </rPr>
      <t>3</t>
    </r>
  </si>
  <si>
    <t>Proceso</t>
  </si>
  <si>
    <t>Retiros</t>
  </si>
  <si>
    <t>Planta Bulnes 1</t>
  </si>
  <si>
    <t>Corteza sucia</t>
  </si>
  <si>
    <t>Nueva Aldea</t>
  </si>
  <si>
    <t>Bulnes 1</t>
  </si>
  <si>
    <t>Lodos de Efluentes</t>
  </si>
  <si>
    <t>Horcones</t>
  </si>
  <si>
    <t>Viñales</t>
  </si>
  <si>
    <t>Lodo de Cal</t>
  </si>
  <si>
    <t>Hidroxido de calcio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</si>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</sst>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_-* #,##0_-;\-* #,##0_-;_-* &quot;-&quot;??_-;_-@_-"/>
    <numFmt numFmtId="166" formatCode="_-* #,##0.0_-;\-* #,##0.0_-;_-* &quot;-&quot;??_-;_-@_-"/>
    <numFmt numFmtId="167" formatCode="_-* #,##0.00\ _€_-;\-* #,##0.00\ _€_-;_-* &quot;-&quot;??\ _€_-;_-@_-"/>
    <numFmt numFmtId="168" formatCode="_-* #,##0\ _€_-;\-* #,##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</cellStyleXfs>
  <cellXfs count="46">
    <xf numFmtId="0" fontId="0" fillId="0" borderId="0" xfId="0"/>
    <xf numFmtId="165" fontId="2" fillId="2" borderId="3" xfId="1" applyNumberFormat="1" applyFont="1" applyFill="1" applyBorder="1"/>
    <xf numFmtId="0" fontId="4" fillId="0" borderId="0" xfId="2" applyFont="1" applyAlignment="1">
      <alignment shrinkToFit="1"/>
    </xf>
    <xf numFmtId="165" fontId="2" fillId="3" borderId="6" xfId="1" applyNumberFormat="1" applyFont="1" applyFill="1" applyBorder="1" applyAlignment="1">
      <alignment horizontal="center"/>
    </xf>
    <xf numFmtId="164" fontId="2" fillId="3" borderId="7" xfId="1" applyFont="1" applyFill="1" applyBorder="1" applyAlignment="1">
      <alignment horizontal="center"/>
    </xf>
    <xf numFmtId="165" fontId="2" fillId="3" borderId="8" xfId="1" applyNumberFormat="1" applyFont="1" applyFill="1" applyBorder="1" applyAlignment="1">
      <alignment horizontal="center"/>
    </xf>
    <xf numFmtId="165" fontId="1" fillId="0" borderId="11" xfId="1" applyNumberFormat="1" applyBorder="1" applyAlignment="1">
      <alignment horizontal="right"/>
    </xf>
    <xf numFmtId="164" fontId="1" fillId="0" borderId="12" xfId="1" applyBorder="1"/>
    <xf numFmtId="165" fontId="1" fillId="0" borderId="13" xfId="1" applyNumberFormat="1" applyBorder="1" applyAlignment="1">
      <alignment horizontal="right"/>
    </xf>
    <xf numFmtId="166" fontId="5" fillId="0" borderId="13" xfId="1" applyNumberFormat="1" applyFont="1" applyBorder="1" applyAlignment="1">
      <alignment horizontal="right"/>
    </xf>
    <xf numFmtId="14" fontId="4" fillId="0" borderId="0" xfId="2" applyNumberFormat="1" applyFont="1" applyAlignment="1">
      <alignment shrinkToFit="1"/>
    </xf>
    <xf numFmtId="0" fontId="4" fillId="0" borderId="0" xfId="2" applyFont="1" applyAlignment="1">
      <alignment horizontal="center" shrinkToFit="1"/>
    </xf>
    <xf numFmtId="0" fontId="0" fillId="0" borderId="12" xfId="0" applyBorder="1"/>
    <xf numFmtId="0" fontId="0" fillId="0" borderId="0" xfId="0" applyAlignment="1">
      <alignment horizontal="center"/>
    </xf>
    <xf numFmtId="165" fontId="1" fillId="0" borderId="0" xfId="1" applyNumberFormat="1" applyAlignment="1">
      <alignment horizontal="right"/>
    </xf>
    <xf numFmtId="164" fontId="2" fillId="4" borderId="14" xfId="1" applyFont="1" applyFill="1" applyBorder="1"/>
    <xf numFmtId="165" fontId="2" fillId="4" borderId="14" xfId="1" applyNumberFormat="1" applyFont="1" applyFill="1" applyBorder="1"/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14" fontId="3" fillId="0" borderId="14" xfId="2" applyNumberFormat="1" applyBorder="1" applyAlignment="1">
      <alignment vertical="center" wrapText="1"/>
    </xf>
    <xf numFmtId="0" fontId="3" fillId="0" borderId="14" xfId="2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2" applyBorder="1" applyAlignment="1">
      <alignment horizontal="center" vertical="center" wrapText="1"/>
    </xf>
    <xf numFmtId="164" fontId="3" fillId="0" borderId="14" xfId="1" applyFont="1" applyBorder="1" applyAlignment="1">
      <alignment horizontal="center"/>
    </xf>
    <xf numFmtId="3" fontId="3" fillId="0" borderId="14" xfId="2" applyNumberFormat="1" applyBorder="1" applyAlignment="1">
      <alignment horizontal="right" vertical="center" wrapText="1"/>
    </xf>
    <xf numFmtId="167" fontId="3" fillId="3" borderId="14" xfId="3" applyFill="1" applyBorder="1" applyAlignment="1">
      <alignment horizontal="center"/>
    </xf>
    <xf numFmtId="167" fontId="3" fillId="4" borderId="14" xfId="3" applyFill="1" applyBorder="1"/>
    <xf numFmtId="164" fontId="3" fillId="4" borderId="14" xfId="2" applyNumberFormat="1" applyFill="1" applyBorder="1" applyAlignment="1">
      <alignment horizontal="center" vertical="center"/>
    </xf>
    <xf numFmtId="168" fontId="3" fillId="4" borderId="14" xfId="2" applyNumberFormat="1" applyFill="1" applyBorder="1" applyAlignment="1">
      <alignment horizontal="center"/>
    </xf>
    <xf numFmtId="0" fontId="3" fillId="0" borderId="18" xfId="0" applyFont="1" applyBorder="1" applyAlignment="1">
      <alignment horizontal="center"/>
    </xf>
    <xf numFmtId="164" fontId="3" fillId="0" borderId="14" xfId="1" applyFont="1" applyBorder="1"/>
    <xf numFmtId="167" fontId="3" fillId="4" borderId="14" xfId="3" applyFill="1" applyBorder="1" applyAlignment="1">
      <alignment horizontal="center"/>
    </xf>
    <xf numFmtId="2" fontId="3" fillId="4" borderId="14" xfId="2" applyNumberFormat="1" applyFill="1" applyBorder="1" applyAlignment="1">
      <alignment horizontal="center" vertical="center"/>
    </xf>
    <xf numFmtId="3" fontId="3" fillId="0" borderId="14" xfId="2" applyNumberFormat="1" applyBorder="1" applyAlignment="1">
      <alignment vertical="center" wrapText="1"/>
    </xf>
    <xf numFmtId="0" fontId="7" fillId="0" borderId="14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4" fillId="0" borderId="0" xfId="2" applyFont="1" applyAlignment="1">
      <alignment horizontal="center" shrinkToFit="1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4" fontId="4" fillId="0" borderId="0" xfId="2" applyNumberFormat="1" applyFont="1" applyAlignment="1">
      <alignment horizontal="center" shrinkToFit="1"/>
    </xf>
    <xf numFmtId="14" fontId="4" fillId="0" borderId="0" xfId="2" quotePrefix="1" applyNumberFormat="1" applyFont="1" applyAlignment="1">
      <alignment horizontal="center" shrinkToFit="1"/>
    </xf>
  </cellXfs>
  <cellStyles count="4">
    <cellStyle name="Millares 2" xfId="3" xr:uid="{EFFAD959-6452-479E-96FA-3E46339E0D02}"/>
    <cellStyle name="Millares 4" xfId="1" xr:uid="{2BF3F101-9039-403E-B4A5-33C45FA86CAA}"/>
    <cellStyle name="Normal" xfId="0" builtinId="0"/>
    <cellStyle name="Normal 2" xfId="2" xr:uid="{725C2A20-FF04-4FFC-80AD-DA5D3AE5DAB9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BF39B86C-7B2C-45AC-90FF-877D3E82C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A29940B7-84DD-440C-B71B-F9F747BEE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AE7EEA8-317C-4F55-8DD7-2E08C9C1E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B49D0296-E0E7-49AD-978A-DEF629591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A71F88E7-DCF4-485B-97BD-4207126EF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501650</xdr:colOff>
      <xdr:row>1</xdr:row>
      <xdr:rowOff>173851</xdr:rowOff>
    </xdr:from>
    <xdr:to>
      <xdr:col>4</xdr:col>
      <xdr:colOff>122706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5921AB1E-F65E-4298-A55B-FF109E936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EFF9FD7-0144-4344-921D-ED741B4F5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AFECC7C9-5B63-46BC-8799-7B9DB5FCF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0E4B0398-886A-4C64-94C5-FF4B0B34C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CA34C2D5-525F-412A-A116-B9A897942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D4D04E03-1E9B-4E0B-9821-40725779C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8477062D-70A6-407A-84F7-184071201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10E00DAC-574A-4A1F-921E-D7C78E35F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1919F0CF-302E-4B7C-B8EF-D9E4A9F6D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3E3E2F81-35B3-432C-AC6A-CDFDD2652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6D1998F7-A793-42ED-B292-50466F207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7647BFA-96A4-4360-89C8-2B5934B5E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EFEFE797-7ADA-4049-B718-039DE3495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84212408-62F8-4641-B3FC-AF45DD396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22030F6C-7E2B-443B-9053-461755054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D46CEE9F-7937-4D26-915D-DD26823DE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3428A817-8B45-4328-9CBD-A3254DB2D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D3B8CFDC-B62C-4A05-B45D-AA7D63A32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EB95D624-23EC-494C-9D0C-1438F5F8C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7EC9727A-B84C-46D6-A0FF-EB50775C3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501650</xdr:colOff>
      <xdr:row>1</xdr:row>
      <xdr:rowOff>173851</xdr:rowOff>
    </xdr:from>
    <xdr:to>
      <xdr:col>4</xdr:col>
      <xdr:colOff>230656</xdr:colOff>
      <xdr:row>6</xdr:row>
      <xdr:rowOff>17328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0BA85400-9DC2-4942-8370-A918D855A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3"/>
  <sheetViews>
    <sheetView tabSelected="1" workbookViewId="0">
      <selection activeCell="A20" sqref="A20:L203"/>
    </sheetView>
  </sheetViews>
  <sheetFormatPr baseColWidth="10" defaultColWidth="8.88671875" defaultRowHeight="14.4" x14ac:dyDescent="0.3"/>
  <cols>
    <col min="1" max="1" width="10.109375" bestFit="1" customWidth="1"/>
    <col min="2" max="2" width="16.88671875" bestFit="1" customWidth="1"/>
    <col min="3" max="3" width="10.77734375" bestFit="1" customWidth="1"/>
    <col min="4" max="4" width="7.88671875" bestFit="1" customWidth="1"/>
    <col min="5" max="5" width="9.21875" bestFit="1" customWidth="1"/>
    <col min="6" max="6" width="8.6640625" bestFit="1" customWidth="1"/>
    <col min="7" max="8" width="8.21875" bestFit="1" customWidth="1"/>
    <col min="9" max="9" width="8.6640625" bestFit="1" customWidth="1"/>
    <col min="10" max="10" width="5.88671875" bestFit="1" customWidth="1"/>
    <col min="11" max="11" width="11.6640625" bestFit="1" customWidth="1"/>
    <col min="12" max="12" width="6.77734375" bestFit="1" customWidth="1"/>
  </cols>
  <sheetData>
    <row r="1" spans="1:12" ht="15" thickBot="1" x14ac:dyDescent="0.35"/>
    <row r="2" spans="1:12" ht="15" thickBot="1" x14ac:dyDescent="0.35">
      <c r="I2" s="38" t="s">
        <v>0</v>
      </c>
      <c r="J2" s="39"/>
      <c r="K2" s="1" t="s">
        <v>1</v>
      </c>
    </row>
    <row r="3" spans="1:12" x14ac:dyDescent="0.3">
      <c r="F3" s="2"/>
      <c r="G3" s="41" t="s">
        <v>3</v>
      </c>
      <c r="H3" s="42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">
      <c r="G4" s="36" t="s">
        <v>8</v>
      </c>
      <c r="H4" s="37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">
      <c r="F5" s="10"/>
      <c r="G5" s="36" t="s">
        <v>9</v>
      </c>
      <c r="H5" s="37"/>
      <c r="I5" s="6">
        <f>SUMIF(B20:B10026,"Corteza Sucia",F20:F10026)</f>
        <v>1851840</v>
      </c>
      <c r="J5" s="7">
        <f>SUMIF(B20:B10026,"Corteza Sucia",I20:I10026)</f>
        <v>6408</v>
      </c>
      <c r="K5" s="8">
        <v>3000</v>
      </c>
      <c r="L5" s="9">
        <f t="shared" ref="L5:L16" si="0">I5/1000</f>
        <v>1851.84</v>
      </c>
    </row>
    <row r="6" spans="1:12" x14ac:dyDescent="0.3">
      <c r="A6" s="11"/>
      <c r="B6" s="11"/>
      <c r="C6" s="11"/>
      <c r="D6" s="11"/>
      <c r="G6" s="36" t="s">
        <v>10</v>
      </c>
      <c r="H6" s="37"/>
      <c r="I6" s="6">
        <f>SUMIF(B20:B10026,"Arena",F20:F10026)</f>
        <v>0</v>
      </c>
      <c r="J6" s="12"/>
      <c r="K6" s="8">
        <v>800000</v>
      </c>
      <c r="L6" s="9">
        <f t="shared" si="0"/>
        <v>0</v>
      </c>
    </row>
    <row r="7" spans="1:12" x14ac:dyDescent="0.3">
      <c r="G7" s="36" t="s">
        <v>11</v>
      </c>
      <c r="H7" s="37"/>
      <c r="I7" s="6">
        <f>SUMIF(B20:B10026,"Ceniza",F20:F10026)</f>
        <v>72920</v>
      </c>
      <c r="J7" s="12"/>
      <c r="K7" s="8">
        <v>3200000</v>
      </c>
      <c r="L7" s="9">
        <f t="shared" si="0"/>
        <v>72.92</v>
      </c>
    </row>
    <row r="8" spans="1:12" x14ac:dyDescent="0.3">
      <c r="B8" s="40" t="s">
        <v>2</v>
      </c>
      <c r="C8" s="40"/>
      <c r="D8" s="40"/>
      <c r="E8" s="40"/>
      <c r="G8" s="36" t="s">
        <v>12</v>
      </c>
      <c r="H8" s="37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">
      <c r="B9" s="43" t="s">
        <v>33</v>
      </c>
      <c r="C9" s="43"/>
      <c r="D9" s="43"/>
      <c r="E9" s="43"/>
      <c r="G9" s="36" t="s">
        <v>13</v>
      </c>
      <c r="H9" s="37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">
      <c r="B10" s="44"/>
      <c r="C10" s="45"/>
      <c r="D10" s="45"/>
      <c r="E10" s="45"/>
      <c r="G10" s="36" t="s">
        <v>14</v>
      </c>
      <c r="H10" s="37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">
      <c r="G11" s="36" t="s">
        <v>15</v>
      </c>
      <c r="H11" s="37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">
      <c r="G12" s="36" t="s">
        <v>16</v>
      </c>
      <c r="H12" s="37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">
      <c r="G13" s="36" t="s">
        <v>17</v>
      </c>
      <c r="H13" s="37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">
      <c r="G14" s="36" t="s">
        <v>18</v>
      </c>
      <c r="H14" s="37"/>
      <c r="I14" s="6">
        <f>SUMIF(B20:B10026,"Lodos de Efluentes",F20:F10026)</f>
        <v>19080</v>
      </c>
      <c r="J14" s="12"/>
      <c r="K14" s="8">
        <v>50000</v>
      </c>
      <c r="L14" s="9">
        <f t="shared" si="0"/>
        <v>19.079999999999998</v>
      </c>
    </row>
    <row r="15" spans="1:12" x14ac:dyDescent="0.3">
      <c r="G15" s="36" t="s">
        <v>19</v>
      </c>
      <c r="H15" s="37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">
      <c r="G16" s="36" t="s">
        <v>20</v>
      </c>
      <c r="H16" s="37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">
      <c r="G17" s="13"/>
      <c r="H17" s="13"/>
      <c r="I17" s="14"/>
      <c r="K17" s="14"/>
    </row>
    <row r="18" spans="1:12" x14ac:dyDescent="0.3">
      <c r="E18" s="15">
        <f>SUBTOTAL(9,E20:E1632)</f>
        <v>7280</v>
      </c>
      <c r="F18" s="16">
        <f>SUBTOTAL(9,F20:F10026)</f>
        <v>1943840</v>
      </c>
      <c r="I18" s="15">
        <f>SUBTOTAL(9,I20:I10026)</f>
        <v>6408</v>
      </c>
    </row>
    <row r="19" spans="1:12" ht="59.4" x14ac:dyDescent="0.3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">
      <c r="A20" s="20">
        <v>43102</v>
      </c>
      <c r="B20" s="21" t="s">
        <v>34</v>
      </c>
      <c r="C20" s="22" t="s">
        <v>35</v>
      </c>
      <c r="D20" s="23">
        <v>880234</v>
      </c>
      <c r="E20" s="24">
        <v>40</v>
      </c>
      <c r="F20" s="25">
        <v>9460</v>
      </c>
      <c r="G20" s="26">
        <v>0.15</v>
      </c>
      <c r="H20" s="27">
        <v>1.65</v>
      </c>
      <c r="I20" s="28">
        <v>36</v>
      </c>
      <c r="J20" s="29"/>
      <c r="K20" s="30" t="s">
        <v>36</v>
      </c>
      <c r="L20" s="22">
        <v>1</v>
      </c>
    </row>
    <row r="21" spans="1:12" x14ac:dyDescent="0.3">
      <c r="A21" s="20">
        <v>43102</v>
      </c>
      <c r="B21" s="21" t="s">
        <v>34</v>
      </c>
      <c r="C21" s="22" t="s">
        <v>35</v>
      </c>
      <c r="D21" s="23">
        <v>880291</v>
      </c>
      <c r="E21" s="24">
        <v>40</v>
      </c>
      <c r="F21" s="25">
        <v>9000</v>
      </c>
      <c r="G21" s="26">
        <v>0.15</v>
      </c>
      <c r="H21" s="27">
        <v>1.65</v>
      </c>
      <c r="I21" s="28">
        <v>36</v>
      </c>
      <c r="J21" s="29"/>
      <c r="K21" s="30" t="s">
        <v>36</v>
      </c>
      <c r="L21" s="22">
        <v>1</v>
      </c>
    </row>
    <row r="22" spans="1:12" x14ac:dyDescent="0.3">
      <c r="A22" s="20">
        <v>43102</v>
      </c>
      <c r="B22" s="21" t="s">
        <v>34</v>
      </c>
      <c r="C22" s="22" t="s">
        <v>35</v>
      </c>
      <c r="D22" s="23">
        <v>880390</v>
      </c>
      <c r="E22" s="24">
        <v>40</v>
      </c>
      <c r="F22" s="25">
        <v>9610</v>
      </c>
      <c r="G22" s="26">
        <v>0.15</v>
      </c>
      <c r="H22" s="27">
        <v>1.65</v>
      </c>
      <c r="I22" s="28">
        <v>36</v>
      </c>
      <c r="J22" s="29"/>
      <c r="K22" s="30" t="s">
        <v>36</v>
      </c>
      <c r="L22" s="22">
        <v>1</v>
      </c>
    </row>
    <row r="23" spans="1:12" x14ac:dyDescent="0.3">
      <c r="A23" s="20">
        <v>43102</v>
      </c>
      <c r="B23" s="21" t="s">
        <v>34</v>
      </c>
      <c r="C23" s="22" t="s">
        <v>35</v>
      </c>
      <c r="D23" s="23">
        <v>880228</v>
      </c>
      <c r="E23" s="24">
        <v>40</v>
      </c>
      <c r="F23" s="25">
        <v>8550</v>
      </c>
      <c r="G23" s="26">
        <v>0.15</v>
      </c>
      <c r="H23" s="27">
        <v>1.65</v>
      </c>
      <c r="I23" s="28">
        <v>36</v>
      </c>
      <c r="J23" s="29"/>
      <c r="K23" s="30" t="s">
        <v>36</v>
      </c>
      <c r="L23" s="22">
        <v>1</v>
      </c>
    </row>
    <row r="24" spans="1:12" x14ac:dyDescent="0.3">
      <c r="A24" s="20">
        <v>43102</v>
      </c>
      <c r="B24" s="21" t="s">
        <v>34</v>
      </c>
      <c r="C24" s="22" t="s">
        <v>35</v>
      </c>
      <c r="D24" s="23">
        <v>880278</v>
      </c>
      <c r="E24" s="24">
        <v>40</v>
      </c>
      <c r="F24" s="25">
        <v>5950</v>
      </c>
      <c r="G24" s="26">
        <v>0.15</v>
      </c>
      <c r="H24" s="27">
        <v>1.65</v>
      </c>
      <c r="I24" s="28">
        <v>36</v>
      </c>
      <c r="J24" s="29"/>
      <c r="K24" s="30" t="s">
        <v>36</v>
      </c>
      <c r="L24" s="22">
        <v>1</v>
      </c>
    </row>
    <row r="25" spans="1:12" x14ac:dyDescent="0.3">
      <c r="A25" s="20">
        <v>43102</v>
      </c>
      <c r="B25" s="21" t="s">
        <v>34</v>
      </c>
      <c r="C25" s="22" t="s">
        <v>35</v>
      </c>
      <c r="D25" s="23">
        <v>880388</v>
      </c>
      <c r="E25" s="24">
        <v>40</v>
      </c>
      <c r="F25" s="25">
        <v>9210</v>
      </c>
      <c r="G25" s="26">
        <v>0.15</v>
      </c>
      <c r="H25" s="27">
        <v>1.65</v>
      </c>
      <c r="I25" s="28">
        <v>36</v>
      </c>
      <c r="J25" s="29"/>
      <c r="K25" s="30" t="s">
        <v>36</v>
      </c>
      <c r="L25" s="22">
        <v>1</v>
      </c>
    </row>
    <row r="26" spans="1:12" x14ac:dyDescent="0.3">
      <c r="A26" s="20">
        <v>43102</v>
      </c>
      <c r="B26" s="21" t="s">
        <v>34</v>
      </c>
      <c r="C26" s="22" t="s">
        <v>35</v>
      </c>
      <c r="D26" s="23">
        <v>880226</v>
      </c>
      <c r="E26" s="24">
        <v>40</v>
      </c>
      <c r="F26" s="25">
        <v>9810</v>
      </c>
      <c r="G26" s="26">
        <v>0.15</v>
      </c>
      <c r="H26" s="27">
        <v>1.65</v>
      </c>
      <c r="I26" s="28">
        <v>36</v>
      </c>
      <c r="J26" s="29"/>
      <c r="K26" s="30" t="s">
        <v>36</v>
      </c>
      <c r="L26" s="22">
        <v>1</v>
      </c>
    </row>
    <row r="27" spans="1:12" x14ac:dyDescent="0.3">
      <c r="A27" s="20">
        <v>43102</v>
      </c>
      <c r="B27" s="21" t="s">
        <v>34</v>
      </c>
      <c r="C27" s="22" t="s">
        <v>35</v>
      </c>
      <c r="D27" s="23">
        <v>880285</v>
      </c>
      <c r="E27" s="24">
        <v>40</v>
      </c>
      <c r="F27" s="25">
        <v>11340</v>
      </c>
      <c r="G27" s="26">
        <v>0.15</v>
      </c>
      <c r="H27" s="27">
        <v>1.65</v>
      </c>
      <c r="I27" s="28">
        <v>36</v>
      </c>
      <c r="J27" s="29"/>
      <c r="K27" s="30" t="s">
        <v>36</v>
      </c>
      <c r="L27" s="22">
        <v>1</v>
      </c>
    </row>
    <row r="28" spans="1:12" x14ac:dyDescent="0.3">
      <c r="A28" s="20">
        <v>43102</v>
      </c>
      <c r="B28" s="21" t="s">
        <v>34</v>
      </c>
      <c r="C28" s="22" t="s">
        <v>35</v>
      </c>
      <c r="D28" s="23">
        <v>880387</v>
      </c>
      <c r="E28" s="24">
        <v>40</v>
      </c>
      <c r="F28" s="25">
        <v>9940</v>
      </c>
      <c r="G28" s="26">
        <v>0.15</v>
      </c>
      <c r="H28" s="27">
        <v>1.65</v>
      </c>
      <c r="I28" s="28">
        <v>36</v>
      </c>
      <c r="J28" s="29"/>
      <c r="K28" s="30" t="s">
        <v>36</v>
      </c>
      <c r="L28" s="22">
        <v>1</v>
      </c>
    </row>
    <row r="29" spans="1:12" x14ac:dyDescent="0.3">
      <c r="A29" s="20">
        <v>43103</v>
      </c>
      <c r="B29" s="21" t="s">
        <v>34</v>
      </c>
      <c r="C29" s="22" t="s">
        <v>35</v>
      </c>
      <c r="D29" s="23">
        <v>880633</v>
      </c>
      <c r="E29" s="24">
        <v>40</v>
      </c>
      <c r="F29" s="25">
        <v>7320</v>
      </c>
      <c r="G29" s="26">
        <v>0.15</v>
      </c>
      <c r="H29" s="27">
        <v>1.65</v>
      </c>
      <c r="I29" s="28">
        <v>36</v>
      </c>
      <c r="J29" s="29"/>
      <c r="K29" s="30" t="s">
        <v>36</v>
      </c>
      <c r="L29" s="22">
        <v>1</v>
      </c>
    </row>
    <row r="30" spans="1:12" x14ac:dyDescent="0.3">
      <c r="A30" s="20">
        <v>43103</v>
      </c>
      <c r="B30" s="21" t="s">
        <v>34</v>
      </c>
      <c r="C30" s="22" t="s">
        <v>35</v>
      </c>
      <c r="D30" s="23">
        <v>880685</v>
      </c>
      <c r="E30" s="24">
        <v>40</v>
      </c>
      <c r="F30" s="25">
        <v>8950</v>
      </c>
      <c r="G30" s="26">
        <v>0.15</v>
      </c>
      <c r="H30" s="27">
        <v>1.65</v>
      </c>
      <c r="I30" s="28">
        <v>36</v>
      </c>
      <c r="J30" s="29"/>
      <c r="K30" s="30" t="s">
        <v>36</v>
      </c>
      <c r="L30" s="22">
        <v>1</v>
      </c>
    </row>
    <row r="31" spans="1:12" x14ac:dyDescent="0.3">
      <c r="A31" s="20">
        <v>43103</v>
      </c>
      <c r="B31" s="21" t="s">
        <v>34</v>
      </c>
      <c r="C31" s="22" t="s">
        <v>35</v>
      </c>
      <c r="D31" s="23">
        <v>880799</v>
      </c>
      <c r="E31" s="24">
        <v>40</v>
      </c>
      <c r="F31" s="25">
        <v>7630</v>
      </c>
      <c r="G31" s="26">
        <v>0.15</v>
      </c>
      <c r="H31" s="27">
        <v>1.65</v>
      </c>
      <c r="I31" s="28">
        <v>36</v>
      </c>
      <c r="J31" s="29"/>
      <c r="K31" s="30" t="s">
        <v>36</v>
      </c>
      <c r="L31" s="22">
        <v>1</v>
      </c>
    </row>
    <row r="32" spans="1:12" x14ac:dyDescent="0.3">
      <c r="A32" s="20">
        <v>43103</v>
      </c>
      <c r="B32" s="21" t="s">
        <v>34</v>
      </c>
      <c r="C32" s="22" t="s">
        <v>35</v>
      </c>
      <c r="D32" s="23">
        <v>880629</v>
      </c>
      <c r="E32" s="24">
        <v>40</v>
      </c>
      <c r="F32" s="25">
        <v>9100</v>
      </c>
      <c r="G32" s="26">
        <v>0.15</v>
      </c>
      <c r="H32" s="27">
        <v>1.65</v>
      </c>
      <c r="I32" s="28">
        <v>36</v>
      </c>
      <c r="J32" s="29"/>
      <c r="K32" s="30" t="s">
        <v>36</v>
      </c>
      <c r="L32" s="22">
        <v>1</v>
      </c>
    </row>
    <row r="33" spans="1:12" x14ac:dyDescent="0.3">
      <c r="A33" s="20">
        <v>43103</v>
      </c>
      <c r="B33" s="21" t="s">
        <v>34</v>
      </c>
      <c r="C33" s="22" t="s">
        <v>35</v>
      </c>
      <c r="D33" s="23">
        <v>880692</v>
      </c>
      <c r="E33" s="24">
        <v>40</v>
      </c>
      <c r="F33" s="25">
        <v>10100</v>
      </c>
      <c r="G33" s="26">
        <v>0.15</v>
      </c>
      <c r="H33" s="27">
        <v>1.65</v>
      </c>
      <c r="I33" s="28">
        <v>36</v>
      </c>
      <c r="J33" s="29"/>
      <c r="K33" s="30" t="s">
        <v>36</v>
      </c>
      <c r="L33" s="22">
        <v>1</v>
      </c>
    </row>
    <row r="34" spans="1:12" x14ac:dyDescent="0.3">
      <c r="A34" s="20">
        <v>43103</v>
      </c>
      <c r="B34" s="21" t="s">
        <v>34</v>
      </c>
      <c r="C34" s="22" t="s">
        <v>35</v>
      </c>
      <c r="D34" s="23">
        <v>880789</v>
      </c>
      <c r="E34" s="24">
        <v>40</v>
      </c>
      <c r="F34" s="25">
        <v>8090</v>
      </c>
      <c r="G34" s="26">
        <v>0.15</v>
      </c>
      <c r="H34" s="27">
        <v>1.65</v>
      </c>
      <c r="I34" s="28">
        <v>36</v>
      </c>
      <c r="J34" s="29"/>
      <c r="K34" s="30" t="s">
        <v>36</v>
      </c>
      <c r="L34" s="22">
        <v>1</v>
      </c>
    </row>
    <row r="35" spans="1:12" x14ac:dyDescent="0.3">
      <c r="A35" s="20">
        <v>43104</v>
      </c>
      <c r="B35" s="21" t="s">
        <v>34</v>
      </c>
      <c r="C35" s="22" t="s">
        <v>35</v>
      </c>
      <c r="D35" s="23">
        <v>880993</v>
      </c>
      <c r="E35" s="24">
        <v>40</v>
      </c>
      <c r="F35" s="25">
        <v>11600</v>
      </c>
      <c r="G35" s="26">
        <v>0.15</v>
      </c>
      <c r="H35" s="27">
        <v>1.65</v>
      </c>
      <c r="I35" s="28">
        <v>36</v>
      </c>
      <c r="J35" s="29"/>
      <c r="K35" s="30" t="s">
        <v>36</v>
      </c>
      <c r="L35" s="22">
        <v>1</v>
      </c>
    </row>
    <row r="36" spans="1:12" x14ac:dyDescent="0.3">
      <c r="A36" s="20">
        <v>43104</v>
      </c>
      <c r="B36" s="21" t="s">
        <v>34</v>
      </c>
      <c r="C36" s="22" t="s">
        <v>35</v>
      </c>
      <c r="D36" s="23">
        <v>881078</v>
      </c>
      <c r="E36" s="24">
        <v>40</v>
      </c>
      <c r="F36" s="25">
        <v>11380</v>
      </c>
      <c r="G36" s="26">
        <v>0.15</v>
      </c>
      <c r="H36" s="27">
        <v>1.65</v>
      </c>
      <c r="I36" s="28">
        <v>36</v>
      </c>
      <c r="J36" s="29"/>
      <c r="K36" s="30" t="s">
        <v>36</v>
      </c>
      <c r="L36" s="22">
        <v>1</v>
      </c>
    </row>
    <row r="37" spans="1:12" x14ac:dyDescent="0.3">
      <c r="A37" s="20">
        <v>43104</v>
      </c>
      <c r="B37" s="21" t="s">
        <v>34</v>
      </c>
      <c r="C37" s="22" t="s">
        <v>35</v>
      </c>
      <c r="D37" s="23">
        <v>881191</v>
      </c>
      <c r="E37" s="24">
        <v>40</v>
      </c>
      <c r="F37" s="25">
        <v>13190</v>
      </c>
      <c r="G37" s="26">
        <v>0.15</v>
      </c>
      <c r="H37" s="27">
        <v>1.65</v>
      </c>
      <c r="I37" s="28">
        <v>36</v>
      </c>
      <c r="J37" s="29"/>
      <c r="K37" s="30" t="s">
        <v>36</v>
      </c>
      <c r="L37" s="22">
        <v>1</v>
      </c>
    </row>
    <row r="38" spans="1:12" x14ac:dyDescent="0.3">
      <c r="A38" s="20">
        <v>43104</v>
      </c>
      <c r="B38" s="21" t="s">
        <v>34</v>
      </c>
      <c r="C38" s="22" t="s">
        <v>35</v>
      </c>
      <c r="D38" s="23">
        <v>881052</v>
      </c>
      <c r="E38" s="24">
        <v>40</v>
      </c>
      <c r="F38" s="25">
        <v>15800</v>
      </c>
      <c r="G38" s="26">
        <v>0.15</v>
      </c>
      <c r="H38" s="27">
        <v>1.65</v>
      </c>
      <c r="I38" s="28">
        <v>36</v>
      </c>
      <c r="J38" s="29"/>
      <c r="K38" s="30" t="s">
        <v>36</v>
      </c>
      <c r="L38" s="22">
        <v>1</v>
      </c>
    </row>
    <row r="39" spans="1:12" x14ac:dyDescent="0.3">
      <c r="A39" s="20">
        <v>43104</v>
      </c>
      <c r="B39" s="21" t="s">
        <v>34</v>
      </c>
      <c r="C39" s="22" t="s">
        <v>35</v>
      </c>
      <c r="D39" s="23">
        <v>881150</v>
      </c>
      <c r="E39" s="24">
        <v>40</v>
      </c>
      <c r="F39" s="25">
        <v>15160</v>
      </c>
      <c r="G39" s="26">
        <v>0.15</v>
      </c>
      <c r="H39" s="27">
        <v>1.65</v>
      </c>
      <c r="I39" s="28">
        <v>36</v>
      </c>
      <c r="J39" s="29"/>
      <c r="K39" s="30" t="s">
        <v>36</v>
      </c>
      <c r="L39" s="22">
        <v>1</v>
      </c>
    </row>
    <row r="40" spans="1:12" x14ac:dyDescent="0.3">
      <c r="A40" s="20">
        <v>43104</v>
      </c>
      <c r="B40" s="21" t="s">
        <v>34</v>
      </c>
      <c r="C40" s="22" t="s">
        <v>35</v>
      </c>
      <c r="D40" s="23">
        <v>881215</v>
      </c>
      <c r="E40" s="24">
        <v>40</v>
      </c>
      <c r="F40" s="25">
        <v>13220</v>
      </c>
      <c r="G40" s="26">
        <v>0.15</v>
      </c>
      <c r="H40" s="27">
        <v>1.65</v>
      </c>
      <c r="I40" s="28">
        <v>36</v>
      </c>
      <c r="J40" s="29"/>
      <c r="K40" s="30" t="s">
        <v>36</v>
      </c>
      <c r="L40" s="22">
        <v>1</v>
      </c>
    </row>
    <row r="41" spans="1:12" x14ac:dyDescent="0.3">
      <c r="A41" s="20">
        <v>43105</v>
      </c>
      <c r="B41" s="21" t="s">
        <v>34</v>
      </c>
      <c r="C41" s="22" t="s">
        <v>35</v>
      </c>
      <c r="D41" s="23">
        <v>881403</v>
      </c>
      <c r="E41" s="24">
        <v>40</v>
      </c>
      <c r="F41" s="25">
        <v>7070</v>
      </c>
      <c r="G41" s="26">
        <v>0.15</v>
      </c>
      <c r="H41" s="27">
        <v>1.65</v>
      </c>
      <c r="I41" s="28">
        <v>36</v>
      </c>
      <c r="J41" s="29"/>
      <c r="K41" s="30" t="s">
        <v>36</v>
      </c>
      <c r="L41" s="22">
        <v>1</v>
      </c>
    </row>
    <row r="42" spans="1:12" x14ac:dyDescent="0.3">
      <c r="A42" s="20">
        <v>43105</v>
      </c>
      <c r="B42" s="21" t="s">
        <v>34</v>
      </c>
      <c r="C42" s="22" t="s">
        <v>35</v>
      </c>
      <c r="D42" s="23">
        <v>881477</v>
      </c>
      <c r="E42" s="24">
        <v>40</v>
      </c>
      <c r="F42" s="25">
        <v>8720</v>
      </c>
      <c r="G42" s="26">
        <v>0.15</v>
      </c>
      <c r="H42" s="27">
        <v>1.65</v>
      </c>
      <c r="I42" s="28">
        <v>36</v>
      </c>
      <c r="J42" s="29"/>
      <c r="K42" s="30" t="s">
        <v>36</v>
      </c>
      <c r="L42" s="22">
        <v>1</v>
      </c>
    </row>
    <row r="43" spans="1:12" x14ac:dyDescent="0.3">
      <c r="A43" s="20">
        <v>43105</v>
      </c>
      <c r="B43" s="21" t="s">
        <v>34</v>
      </c>
      <c r="C43" s="22" t="s">
        <v>35</v>
      </c>
      <c r="D43" s="23">
        <v>881577</v>
      </c>
      <c r="E43" s="24">
        <v>40</v>
      </c>
      <c r="F43" s="25">
        <v>11270</v>
      </c>
      <c r="G43" s="26">
        <v>0.15</v>
      </c>
      <c r="H43" s="27">
        <v>1.65</v>
      </c>
      <c r="I43" s="28">
        <v>36</v>
      </c>
      <c r="J43" s="29"/>
      <c r="K43" s="30" t="s">
        <v>36</v>
      </c>
      <c r="L43" s="22">
        <v>1</v>
      </c>
    </row>
    <row r="44" spans="1:12" x14ac:dyDescent="0.3">
      <c r="A44" s="20">
        <v>43105</v>
      </c>
      <c r="B44" s="21" t="s">
        <v>34</v>
      </c>
      <c r="C44" s="22" t="s">
        <v>35</v>
      </c>
      <c r="D44" s="23">
        <v>881390</v>
      </c>
      <c r="E44" s="24">
        <v>40</v>
      </c>
      <c r="F44" s="25">
        <v>9080</v>
      </c>
      <c r="G44" s="26">
        <v>0.15</v>
      </c>
      <c r="H44" s="27">
        <v>1.65</v>
      </c>
      <c r="I44" s="28">
        <v>36</v>
      </c>
      <c r="J44" s="29"/>
      <c r="K44" s="30" t="s">
        <v>36</v>
      </c>
      <c r="L44" s="22">
        <v>1</v>
      </c>
    </row>
    <row r="45" spans="1:12" x14ac:dyDescent="0.3">
      <c r="A45" s="20">
        <v>43105</v>
      </c>
      <c r="B45" s="21" t="s">
        <v>34</v>
      </c>
      <c r="C45" s="22" t="s">
        <v>35</v>
      </c>
      <c r="D45" s="23">
        <v>881454</v>
      </c>
      <c r="E45" s="24">
        <v>40</v>
      </c>
      <c r="F45" s="25">
        <v>13230</v>
      </c>
      <c r="G45" s="26">
        <v>0.15</v>
      </c>
      <c r="H45" s="27">
        <v>1.65</v>
      </c>
      <c r="I45" s="28">
        <v>36</v>
      </c>
      <c r="J45" s="29"/>
      <c r="K45" s="30" t="s">
        <v>36</v>
      </c>
      <c r="L45" s="22">
        <v>1</v>
      </c>
    </row>
    <row r="46" spans="1:12" x14ac:dyDescent="0.3">
      <c r="A46" s="20">
        <v>43105</v>
      </c>
      <c r="B46" s="21" t="s">
        <v>34</v>
      </c>
      <c r="C46" s="22" t="s">
        <v>35</v>
      </c>
      <c r="D46" s="23">
        <v>881559</v>
      </c>
      <c r="E46" s="24">
        <v>40</v>
      </c>
      <c r="F46" s="25">
        <v>11770</v>
      </c>
      <c r="G46" s="26">
        <v>0.15</v>
      </c>
      <c r="H46" s="27">
        <v>1.65</v>
      </c>
      <c r="I46" s="28">
        <v>36</v>
      </c>
      <c r="J46" s="29"/>
      <c r="K46" s="30" t="s">
        <v>36</v>
      </c>
      <c r="L46" s="22">
        <v>1</v>
      </c>
    </row>
    <row r="47" spans="1:12" x14ac:dyDescent="0.3">
      <c r="A47" s="20">
        <v>43106</v>
      </c>
      <c r="B47" s="21" t="s">
        <v>34</v>
      </c>
      <c r="C47" s="22" t="s">
        <v>35</v>
      </c>
      <c r="D47" s="23">
        <v>881774</v>
      </c>
      <c r="E47" s="24">
        <v>40</v>
      </c>
      <c r="F47" s="25">
        <v>8800</v>
      </c>
      <c r="G47" s="26">
        <v>0.15</v>
      </c>
      <c r="H47" s="27">
        <v>1.65</v>
      </c>
      <c r="I47" s="28">
        <v>36</v>
      </c>
      <c r="J47" s="29"/>
      <c r="K47" s="30" t="s">
        <v>36</v>
      </c>
      <c r="L47" s="22">
        <v>1</v>
      </c>
    </row>
    <row r="48" spans="1:12" x14ac:dyDescent="0.3">
      <c r="A48" s="20">
        <v>43106</v>
      </c>
      <c r="B48" s="21" t="s">
        <v>34</v>
      </c>
      <c r="C48" s="22" t="s">
        <v>35</v>
      </c>
      <c r="D48" s="23">
        <v>881867</v>
      </c>
      <c r="E48" s="24">
        <v>40</v>
      </c>
      <c r="F48" s="25">
        <v>8470</v>
      </c>
      <c r="G48" s="26">
        <v>0.15</v>
      </c>
      <c r="H48" s="27">
        <v>1.65</v>
      </c>
      <c r="I48" s="28">
        <v>36</v>
      </c>
      <c r="J48" s="29"/>
      <c r="K48" s="30" t="s">
        <v>36</v>
      </c>
      <c r="L48" s="22">
        <v>1</v>
      </c>
    </row>
    <row r="49" spans="1:12" x14ac:dyDescent="0.3">
      <c r="A49" s="20">
        <v>43106</v>
      </c>
      <c r="B49" s="21" t="s">
        <v>34</v>
      </c>
      <c r="C49" s="22" t="s">
        <v>35</v>
      </c>
      <c r="D49" s="23">
        <v>881949</v>
      </c>
      <c r="E49" s="24">
        <v>40</v>
      </c>
      <c r="F49" s="25">
        <v>6890</v>
      </c>
      <c r="G49" s="26">
        <v>0.15</v>
      </c>
      <c r="H49" s="27">
        <v>1.65</v>
      </c>
      <c r="I49" s="28">
        <v>36</v>
      </c>
      <c r="J49" s="29"/>
      <c r="K49" s="30" t="s">
        <v>36</v>
      </c>
      <c r="L49" s="22">
        <v>1</v>
      </c>
    </row>
    <row r="50" spans="1:12" x14ac:dyDescent="0.3">
      <c r="A50" s="20">
        <v>43106</v>
      </c>
      <c r="B50" s="21" t="s">
        <v>34</v>
      </c>
      <c r="C50" s="22" t="s">
        <v>35</v>
      </c>
      <c r="D50" s="23">
        <v>881885</v>
      </c>
      <c r="E50" s="24">
        <v>40</v>
      </c>
      <c r="F50" s="25">
        <v>9540</v>
      </c>
      <c r="G50" s="26">
        <v>0.15</v>
      </c>
      <c r="H50" s="27">
        <v>1.65</v>
      </c>
      <c r="I50" s="28">
        <v>36</v>
      </c>
      <c r="J50" s="29"/>
      <c r="K50" s="30" t="s">
        <v>36</v>
      </c>
      <c r="L50" s="22">
        <v>1</v>
      </c>
    </row>
    <row r="51" spans="1:12" x14ac:dyDescent="0.3">
      <c r="A51" s="20">
        <v>43106</v>
      </c>
      <c r="B51" s="21" t="s">
        <v>34</v>
      </c>
      <c r="C51" s="22" t="s">
        <v>35</v>
      </c>
      <c r="D51" s="23">
        <v>881776</v>
      </c>
      <c r="E51" s="24">
        <v>40</v>
      </c>
      <c r="F51" s="25">
        <v>9890</v>
      </c>
      <c r="G51" s="26">
        <v>0.15</v>
      </c>
      <c r="H51" s="27">
        <v>1.65</v>
      </c>
      <c r="I51" s="28">
        <v>36</v>
      </c>
      <c r="J51" s="29"/>
      <c r="K51" s="30" t="s">
        <v>36</v>
      </c>
      <c r="L51" s="22">
        <v>1</v>
      </c>
    </row>
    <row r="52" spans="1:12" x14ac:dyDescent="0.3">
      <c r="A52" s="20">
        <v>43106</v>
      </c>
      <c r="B52" s="21" t="s">
        <v>34</v>
      </c>
      <c r="C52" s="22" t="s">
        <v>35</v>
      </c>
      <c r="D52" s="23">
        <v>881946</v>
      </c>
      <c r="E52" s="24">
        <v>40</v>
      </c>
      <c r="F52" s="25">
        <v>7860</v>
      </c>
      <c r="G52" s="26">
        <v>0.15</v>
      </c>
      <c r="H52" s="27">
        <v>1.65</v>
      </c>
      <c r="I52" s="28">
        <v>36</v>
      </c>
      <c r="J52" s="29"/>
      <c r="K52" s="30" t="s">
        <v>36</v>
      </c>
      <c r="L52" s="22">
        <v>1</v>
      </c>
    </row>
    <row r="53" spans="1:12" x14ac:dyDescent="0.3">
      <c r="A53" s="20">
        <v>43108</v>
      </c>
      <c r="B53" s="21" t="s">
        <v>34</v>
      </c>
      <c r="C53" s="22" t="s">
        <v>35</v>
      </c>
      <c r="D53" s="23">
        <v>882189</v>
      </c>
      <c r="E53" s="24">
        <v>40</v>
      </c>
      <c r="F53" s="25">
        <v>8170</v>
      </c>
      <c r="G53" s="26">
        <v>0.15</v>
      </c>
      <c r="H53" s="27">
        <v>1.65</v>
      </c>
      <c r="I53" s="28">
        <v>36</v>
      </c>
      <c r="J53" s="29"/>
      <c r="K53" s="30" t="s">
        <v>36</v>
      </c>
      <c r="L53" s="22">
        <v>1</v>
      </c>
    </row>
    <row r="54" spans="1:12" x14ac:dyDescent="0.3">
      <c r="A54" s="20">
        <v>43108</v>
      </c>
      <c r="B54" s="21" t="s">
        <v>34</v>
      </c>
      <c r="C54" s="22" t="s">
        <v>35</v>
      </c>
      <c r="D54" s="23">
        <v>882172</v>
      </c>
      <c r="E54" s="24">
        <v>40</v>
      </c>
      <c r="F54" s="25">
        <v>8390</v>
      </c>
      <c r="G54" s="26">
        <v>0.15</v>
      </c>
      <c r="H54" s="27">
        <v>1.65</v>
      </c>
      <c r="I54" s="28">
        <v>36</v>
      </c>
      <c r="J54" s="29"/>
      <c r="K54" s="30" t="s">
        <v>36</v>
      </c>
      <c r="L54" s="22">
        <v>1</v>
      </c>
    </row>
    <row r="55" spans="1:12" x14ac:dyDescent="0.3">
      <c r="A55" s="20">
        <v>43108</v>
      </c>
      <c r="B55" s="21" t="s">
        <v>34</v>
      </c>
      <c r="C55" s="22" t="s">
        <v>35</v>
      </c>
      <c r="D55" s="23">
        <v>882275</v>
      </c>
      <c r="E55" s="24">
        <v>40</v>
      </c>
      <c r="F55" s="25">
        <v>9670</v>
      </c>
      <c r="G55" s="26">
        <v>0.15</v>
      </c>
      <c r="H55" s="27">
        <v>1.65</v>
      </c>
      <c r="I55" s="28">
        <v>36</v>
      </c>
      <c r="J55" s="29"/>
      <c r="K55" s="30" t="s">
        <v>36</v>
      </c>
      <c r="L55" s="22">
        <v>1</v>
      </c>
    </row>
    <row r="56" spans="1:12" x14ac:dyDescent="0.3">
      <c r="A56" s="20">
        <v>43108</v>
      </c>
      <c r="B56" s="21" t="s">
        <v>34</v>
      </c>
      <c r="C56" s="22" t="s">
        <v>35</v>
      </c>
      <c r="D56" s="23">
        <v>882410</v>
      </c>
      <c r="E56" s="24">
        <v>40</v>
      </c>
      <c r="F56" s="25">
        <v>7550</v>
      </c>
      <c r="G56" s="26">
        <v>0.15</v>
      </c>
      <c r="H56" s="27">
        <v>1.65</v>
      </c>
      <c r="I56" s="28">
        <v>36</v>
      </c>
      <c r="J56" s="29"/>
      <c r="K56" s="30" t="s">
        <v>36</v>
      </c>
      <c r="L56" s="22">
        <v>1</v>
      </c>
    </row>
    <row r="57" spans="1:12" x14ac:dyDescent="0.3">
      <c r="A57" s="20">
        <v>43109</v>
      </c>
      <c r="B57" s="21" t="s">
        <v>34</v>
      </c>
      <c r="C57" s="22" t="s">
        <v>35</v>
      </c>
      <c r="D57" s="23">
        <v>882617</v>
      </c>
      <c r="E57" s="24">
        <v>40</v>
      </c>
      <c r="F57" s="25">
        <v>9410</v>
      </c>
      <c r="G57" s="26">
        <v>0.15</v>
      </c>
      <c r="H57" s="27">
        <v>1.65</v>
      </c>
      <c r="I57" s="28">
        <v>36</v>
      </c>
      <c r="J57" s="29"/>
      <c r="K57" s="30" t="s">
        <v>36</v>
      </c>
      <c r="L57" s="22">
        <v>1</v>
      </c>
    </row>
    <row r="58" spans="1:12" x14ac:dyDescent="0.3">
      <c r="A58" s="20">
        <v>43109</v>
      </c>
      <c r="B58" s="21" t="s">
        <v>34</v>
      </c>
      <c r="C58" s="22" t="s">
        <v>35</v>
      </c>
      <c r="D58" s="23">
        <v>882701</v>
      </c>
      <c r="E58" s="24">
        <v>40</v>
      </c>
      <c r="F58" s="25">
        <v>7930</v>
      </c>
      <c r="G58" s="26">
        <v>0.15</v>
      </c>
      <c r="H58" s="27">
        <v>1.65</v>
      </c>
      <c r="I58" s="28">
        <v>36</v>
      </c>
      <c r="J58" s="29"/>
      <c r="K58" s="30" t="s">
        <v>36</v>
      </c>
      <c r="L58" s="22">
        <v>1</v>
      </c>
    </row>
    <row r="59" spans="1:12" x14ac:dyDescent="0.3">
      <c r="A59" s="20">
        <v>43109</v>
      </c>
      <c r="B59" s="21" t="s">
        <v>34</v>
      </c>
      <c r="C59" s="22" t="s">
        <v>35</v>
      </c>
      <c r="D59" s="23">
        <v>882821</v>
      </c>
      <c r="E59" s="24">
        <v>40</v>
      </c>
      <c r="F59" s="25">
        <v>9860</v>
      </c>
      <c r="G59" s="26">
        <v>0.15</v>
      </c>
      <c r="H59" s="27">
        <v>1.65</v>
      </c>
      <c r="I59" s="28">
        <v>36</v>
      </c>
      <c r="J59" s="29"/>
      <c r="K59" s="30" t="s">
        <v>36</v>
      </c>
      <c r="L59" s="22">
        <v>1</v>
      </c>
    </row>
    <row r="60" spans="1:12" x14ac:dyDescent="0.3">
      <c r="A60" s="20">
        <v>43110</v>
      </c>
      <c r="B60" s="21" t="s">
        <v>34</v>
      </c>
      <c r="C60" s="22" t="s">
        <v>35</v>
      </c>
      <c r="D60" s="23">
        <v>883069</v>
      </c>
      <c r="E60" s="24">
        <v>40</v>
      </c>
      <c r="F60" s="25">
        <v>10600</v>
      </c>
      <c r="G60" s="26">
        <v>0.15</v>
      </c>
      <c r="H60" s="27">
        <v>1.65</v>
      </c>
      <c r="I60" s="28">
        <v>36</v>
      </c>
      <c r="J60" s="29"/>
      <c r="K60" s="30" t="s">
        <v>36</v>
      </c>
      <c r="L60" s="22">
        <v>1</v>
      </c>
    </row>
    <row r="61" spans="1:12" x14ac:dyDescent="0.3">
      <c r="A61" s="20">
        <v>43110</v>
      </c>
      <c r="B61" s="21" t="s">
        <v>34</v>
      </c>
      <c r="C61" s="22" t="s">
        <v>35</v>
      </c>
      <c r="D61" s="23">
        <v>883154</v>
      </c>
      <c r="E61" s="24">
        <v>40</v>
      </c>
      <c r="F61" s="25">
        <v>11000</v>
      </c>
      <c r="G61" s="26">
        <v>0.15</v>
      </c>
      <c r="H61" s="27">
        <v>1.65</v>
      </c>
      <c r="I61" s="28">
        <v>36</v>
      </c>
      <c r="J61" s="29"/>
      <c r="K61" s="30" t="s">
        <v>36</v>
      </c>
      <c r="L61" s="22">
        <v>1</v>
      </c>
    </row>
    <row r="62" spans="1:12" x14ac:dyDescent="0.3">
      <c r="A62" s="20">
        <v>43110</v>
      </c>
      <c r="B62" s="21" t="s">
        <v>34</v>
      </c>
      <c r="C62" s="22" t="s">
        <v>35</v>
      </c>
      <c r="D62" s="23">
        <v>883224</v>
      </c>
      <c r="E62" s="24">
        <v>40</v>
      </c>
      <c r="F62" s="25">
        <v>14290</v>
      </c>
      <c r="G62" s="26">
        <v>0.15</v>
      </c>
      <c r="H62" s="27">
        <v>1.65</v>
      </c>
      <c r="I62" s="28">
        <v>36</v>
      </c>
      <c r="J62" s="29"/>
      <c r="K62" s="30" t="s">
        <v>36</v>
      </c>
      <c r="L62" s="22">
        <v>1</v>
      </c>
    </row>
    <row r="63" spans="1:12" x14ac:dyDescent="0.3">
      <c r="A63" s="20">
        <v>43110</v>
      </c>
      <c r="B63" s="21" t="s">
        <v>34</v>
      </c>
      <c r="C63" s="22" t="s">
        <v>35</v>
      </c>
      <c r="D63" s="23">
        <v>883212</v>
      </c>
      <c r="E63" s="24">
        <v>40</v>
      </c>
      <c r="F63" s="25">
        <v>10280</v>
      </c>
      <c r="G63" s="26">
        <v>0.15</v>
      </c>
      <c r="H63" s="27">
        <v>1.65</v>
      </c>
      <c r="I63" s="28">
        <v>36</v>
      </c>
      <c r="J63" s="29"/>
      <c r="K63" s="30" t="s">
        <v>36</v>
      </c>
      <c r="L63" s="22">
        <v>1</v>
      </c>
    </row>
    <row r="64" spans="1:12" x14ac:dyDescent="0.3">
      <c r="A64" s="20">
        <v>43110</v>
      </c>
      <c r="B64" s="21" t="s">
        <v>34</v>
      </c>
      <c r="C64" s="22" t="s">
        <v>35</v>
      </c>
      <c r="D64" s="23">
        <v>883073</v>
      </c>
      <c r="E64" s="24">
        <v>40</v>
      </c>
      <c r="F64" s="25">
        <v>11650</v>
      </c>
      <c r="G64" s="26">
        <v>0.15</v>
      </c>
      <c r="H64" s="27">
        <v>1.65</v>
      </c>
      <c r="I64" s="28">
        <v>36</v>
      </c>
      <c r="J64" s="29"/>
      <c r="K64" s="30" t="s">
        <v>36</v>
      </c>
      <c r="L64" s="22">
        <v>1</v>
      </c>
    </row>
    <row r="65" spans="1:12" x14ac:dyDescent="0.3">
      <c r="A65" s="20">
        <v>43110</v>
      </c>
      <c r="B65" s="21" t="s">
        <v>34</v>
      </c>
      <c r="C65" s="22" t="s">
        <v>35</v>
      </c>
      <c r="D65" s="23">
        <v>883218</v>
      </c>
      <c r="E65" s="24">
        <v>40</v>
      </c>
      <c r="F65" s="25">
        <v>9210</v>
      </c>
      <c r="G65" s="26">
        <v>0.15</v>
      </c>
      <c r="H65" s="27">
        <v>1.65</v>
      </c>
      <c r="I65" s="28">
        <v>36</v>
      </c>
      <c r="J65" s="29"/>
      <c r="K65" s="30" t="s">
        <v>36</v>
      </c>
      <c r="L65" s="22">
        <v>1</v>
      </c>
    </row>
    <row r="66" spans="1:12" x14ac:dyDescent="0.3">
      <c r="A66" s="20">
        <v>43111</v>
      </c>
      <c r="B66" s="21" t="s">
        <v>34</v>
      </c>
      <c r="C66" s="22" t="s">
        <v>35</v>
      </c>
      <c r="D66" s="23">
        <v>883528</v>
      </c>
      <c r="E66" s="24">
        <v>40</v>
      </c>
      <c r="F66" s="25">
        <v>15750</v>
      </c>
      <c r="G66" s="26">
        <v>0.15</v>
      </c>
      <c r="H66" s="27">
        <v>1.65</v>
      </c>
      <c r="I66" s="28">
        <v>36</v>
      </c>
      <c r="J66" s="29"/>
      <c r="K66" s="30" t="s">
        <v>36</v>
      </c>
      <c r="L66" s="22">
        <v>1</v>
      </c>
    </row>
    <row r="67" spans="1:12" x14ac:dyDescent="0.3">
      <c r="A67" s="20">
        <v>43111</v>
      </c>
      <c r="B67" s="21" t="s">
        <v>34</v>
      </c>
      <c r="C67" s="22" t="s">
        <v>35</v>
      </c>
      <c r="D67" s="23">
        <v>883630</v>
      </c>
      <c r="E67" s="24">
        <v>40</v>
      </c>
      <c r="F67" s="25">
        <v>15710</v>
      </c>
      <c r="G67" s="26">
        <v>0.15</v>
      </c>
      <c r="H67" s="27">
        <v>1.65</v>
      </c>
      <c r="I67" s="28">
        <v>36</v>
      </c>
      <c r="J67" s="29"/>
      <c r="K67" s="30" t="s">
        <v>36</v>
      </c>
      <c r="L67" s="22">
        <v>1</v>
      </c>
    </row>
    <row r="68" spans="1:12" x14ac:dyDescent="0.3">
      <c r="A68" s="20">
        <v>43111</v>
      </c>
      <c r="B68" s="21" t="s">
        <v>34</v>
      </c>
      <c r="C68" s="22" t="s">
        <v>35</v>
      </c>
      <c r="D68" s="23">
        <v>883746</v>
      </c>
      <c r="E68" s="24">
        <v>40</v>
      </c>
      <c r="F68" s="25">
        <v>15680</v>
      </c>
      <c r="G68" s="26">
        <v>0.15</v>
      </c>
      <c r="H68" s="27">
        <v>1.65</v>
      </c>
      <c r="I68" s="28">
        <v>36</v>
      </c>
      <c r="J68" s="29"/>
      <c r="K68" s="30" t="s">
        <v>36</v>
      </c>
      <c r="L68" s="22">
        <v>1</v>
      </c>
    </row>
    <row r="69" spans="1:12" x14ac:dyDescent="0.3">
      <c r="A69" s="20">
        <v>43111</v>
      </c>
      <c r="B69" s="21" t="s">
        <v>34</v>
      </c>
      <c r="C69" s="22" t="s">
        <v>35</v>
      </c>
      <c r="D69" s="23">
        <v>883519</v>
      </c>
      <c r="E69" s="24">
        <v>40</v>
      </c>
      <c r="F69" s="25">
        <v>16450</v>
      </c>
      <c r="G69" s="26">
        <v>0.15</v>
      </c>
      <c r="H69" s="27">
        <v>1.65</v>
      </c>
      <c r="I69" s="28">
        <v>36</v>
      </c>
      <c r="J69" s="29"/>
      <c r="K69" s="30" t="s">
        <v>36</v>
      </c>
      <c r="L69" s="22">
        <v>1</v>
      </c>
    </row>
    <row r="70" spans="1:12" x14ac:dyDescent="0.3">
      <c r="A70" s="20">
        <v>43111</v>
      </c>
      <c r="B70" s="21" t="s">
        <v>34</v>
      </c>
      <c r="C70" s="22" t="s">
        <v>35</v>
      </c>
      <c r="D70" s="23">
        <v>883583</v>
      </c>
      <c r="E70" s="24">
        <v>40</v>
      </c>
      <c r="F70" s="25">
        <v>16420</v>
      </c>
      <c r="G70" s="26">
        <v>0.15</v>
      </c>
      <c r="H70" s="27">
        <v>1.65</v>
      </c>
      <c r="I70" s="28">
        <v>36</v>
      </c>
      <c r="J70" s="29"/>
      <c r="K70" s="30" t="s">
        <v>36</v>
      </c>
      <c r="L70" s="22">
        <v>1</v>
      </c>
    </row>
    <row r="71" spans="1:12" x14ac:dyDescent="0.3">
      <c r="A71" s="20">
        <v>43111</v>
      </c>
      <c r="B71" s="21" t="s">
        <v>34</v>
      </c>
      <c r="C71" s="22" t="s">
        <v>35</v>
      </c>
      <c r="D71" s="23">
        <v>883721</v>
      </c>
      <c r="E71" s="24">
        <v>40</v>
      </c>
      <c r="F71" s="25">
        <v>9610</v>
      </c>
      <c r="G71" s="26">
        <v>0.15</v>
      </c>
      <c r="H71" s="27">
        <v>1.65</v>
      </c>
      <c r="I71" s="28">
        <v>36</v>
      </c>
      <c r="J71" s="29"/>
      <c r="K71" s="30" t="s">
        <v>36</v>
      </c>
      <c r="L71" s="22">
        <v>1</v>
      </c>
    </row>
    <row r="72" spans="1:12" x14ac:dyDescent="0.3">
      <c r="A72" s="20">
        <v>43111</v>
      </c>
      <c r="B72" s="21" t="s">
        <v>34</v>
      </c>
      <c r="C72" s="22" t="s">
        <v>35</v>
      </c>
      <c r="D72" s="23">
        <v>883777</v>
      </c>
      <c r="E72" s="24">
        <v>40</v>
      </c>
      <c r="F72" s="25">
        <v>17840</v>
      </c>
      <c r="G72" s="26">
        <v>0.15</v>
      </c>
      <c r="H72" s="27">
        <v>1.65</v>
      </c>
      <c r="I72" s="28">
        <v>36</v>
      </c>
      <c r="J72" s="29"/>
      <c r="K72" s="30" t="s">
        <v>36</v>
      </c>
      <c r="L72" s="22">
        <v>1</v>
      </c>
    </row>
    <row r="73" spans="1:12" x14ac:dyDescent="0.3">
      <c r="A73" s="20">
        <v>43111</v>
      </c>
      <c r="B73" s="21" t="s">
        <v>34</v>
      </c>
      <c r="C73" s="22" t="s">
        <v>35</v>
      </c>
      <c r="D73" s="23">
        <v>883616</v>
      </c>
      <c r="E73" s="24">
        <v>40</v>
      </c>
      <c r="F73" s="25">
        <v>17820</v>
      </c>
      <c r="G73" s="26">
        <v>0.15</v>
      </c>
      <c r="H73" s="27">
        <v>1.65</v>
      </c>
      <c r="I73" s="28">
        <v>36</v>
      </c>
      <c r="J73" s="29"/>
      <c r="K73" s="30" t="s">
        <v>36</v>
      </c>
      <c r="L73" s="22">
        <v>1</v>
      </c>
    </row>
    <row r="74" spans="1:12" x14ac:dyDescent="0.3">
      <c r="A74" s="20">
        <v>43111</v>
      </c>
      <c r="B74" s="21" t="s">
        <v>34</v>
      </c>
      <c r="C74" s="22" t="s">
        <v>35</v>
      </c>
      <c r="D74" s="23">
        <v>883531</v>
      </c>
      <c r="E74" s="24">
        <v>40</v>
      </c>
      <c r="F74" s="25">
        <v>17930</v>
      </c>
      <c r="G74" s="26">
        <v>0.15</v>
      </c>
      <c r="H74" s="27">
        <v>1.65</v>
      </c>
      <c r="I74" s="28">
        <v>36</v>
      </c>
      <c r="J74" s="29"/>
      <c r="K74" s="30" t="s">
        <v>36</v>
      </c>
      <c r="L74" s="22">
        <v>1</v>
      </c>
    </row>
    <row r="75" spans="1:12" x14ac:dyDescent="0.3">
      <c r="A75" s="20">
        <v>43111</v>
      </c>
      <c r="B75" s="21" t="s">
        <v>34</v>
      </c>
      <c r="C75" s="22" t="s">
        <v>35</v>
      </c>
      <c r="D75" s="23">
        <v>883527</v>
      </c>
      <c r="E75" s="24">
        <v>40</v>
      </c>
      <c r="F75" s="25">
        <v>15260</v>
      </c>
      <c r="G75" s="26">
        <v>0.15</v>
      </c>
      <c r="H75" s="27">
        <v>1.65</v>
      </c>
      <c r="I75" s="28">
        <v>36</v>
      </c>
      <c r="J75" s="29"/>
      <c r="K75" s="30" t="s">
        <v>36</v>
      </c>
      <c r="L75" s="22">
        <v>1</v>
      </c>
    </row>
    <row r="76" spans="1:12" x14ac:dyDescent="0.3">
      <c r="A76" s="20">
        <v>43111</v>
      </c>
      <c r="B76" s="21" t="s">
        <v>34</v>
      </c>
      <c r="C76" s="22" t="s">
        <v>35</v>
      </c>
      <c r="D76" s="23">
        <v>883594</v>
      </c>
      <c r="E76" s="24">
        <v>40</v>
      </c>
      <c r="F76" s="25">
        <v>15270</v>
      </c>
      <c r="G76" s="26">
        <v>0.15</v>
      </c>
      <c r="H76" s="27">
        <v>1.65</v>
      </c>
      <c r="I76" s="28">
        <v>36</v>
      </c>
      <c r="J76" s="29"/>
      <c r="K76" s="30" t="s">
        <v>36</v>
      </c>
      <c r="L76" s="22">
        <v>1</v>
      </c>
    </row>
    <row r="77" spans="1:12" x14ac:dyDescent="0.3">
      <c r="A77" s="20">
        <v>43111</v>
      </c>
      <c r="B77" s="21" t="s">
        <v>34</v>
      </c>
      <c r="C77" s="22" t="s">
        <v>35</v>
      </c>
      <c r="D77" s="23">
        <v>883738</v>
      </c>
      <c r="E77" s="24">
        <v>40</v>
      </c>
      <c r="F77" s="25">
        <v>15260</v>
      </c>
      <c r="G77" s="26">
        <v>0.15</v>
      </c>
      <c r="H77" s="27">
        <v>1.65</v>
      </c>
      <c r="I77" s="28">
        <v>36</v>
      </c>
      <c r="J77" s="29"/>
      <c r="K77" s="30" t="s">
        <v>36</v>
      </c>
      <c r="L77" s="22">
        <v>1</v>
      </c>
    </row>
    <row r="78" spans="1:12" x14ac:dyDescent="0.3">
      <c r="A78" s="20">
        <v>43112</v>
      </c>
      <c r="B78" s="21" t="s">
        <v>34</v>
      </c>
      <c r="C78" s="22" t="s">
        <v>35</v>
      </c>
      <c r="D78" s="23">
        <v>884157</v>
      </c>
      <c r="E78" s="24">
        <v>40</v>
      </c>
      <c r="F78" s="25">
        <v>15160</v>
      </c>
      <c r="G78" s="26">
        <v>0.15</v>
      </c>
      <c r="H78" s="27">
        <v>1.65</v>
      </c>
      <c r="I78" s="28">
        <v>36</v>
      </c>
      <c r="J78" s="29"/>
      <c r="K78" s="30" t="s">
        <v>36</v>
      </c>
      <c r="L78" s="22">
        <v>1</v>
      </c>
    </row>
    <row r="79" spans="1:12" x14ac:dyDescent="0.3">
      <c r="A79" s="20">
        <v>43112</v>
      </c>
      <c r="B79" s="21" t="s">
        <v>34</v>
      </c>
      <c r="C79" s="22" t="s">
        <v>35</v>
      </c>
      <c r="D79" s="23">
        <v>884050</v>
      </c>
      <c r="E79" s="24">
        <v>40</v>
      </c>
      <c r="F79" s="25">
        <v>15180</v>
      </c>
      <c r="G79" s="26">
        <v>0.15</v>
      </c>
      <c r="H79" s="27">
        <v>1.65</v>
      </c>
      <c r="I79" s="28">
        <v>36</v>
      </c>
      <c r="J79" s="29"/>
      <c r="K79" s="30" t="s">
        <v>36</v>
      </c>
      <c r="L79" s="22">
        <v>1</v>
      </c>
    </row>
    <row r="80" spans="1:12" x14ac:dyDescent="0.3">
      <c r="A80" s="20">
        <v>43112</v>
      </c>
      <c r="B80" s="21" t="s">
        <v>34</v>
      </c>
      <c r="C80" s="22" t="s">
        <v>35</v>
      </c>
      <c r="D80" s="23">
        <v>883954</v>
      </c>
      <c r="E80" s="24">
        <v>40</v>
      </c>
      <c r="F80" s="25">
        <v>15220</v>
      </c>
      <c r="G80" s="26">
        <v>0.15</v>
      </c>
      <c r="H80" s="27">
        <v>1.65</v>
      </c>
      <c r="I80" s="28">
        <v>36</v>
      </c>
      <c r="J80" s="29"/>
      <c r="K80" s="30" t="s">
        <v>36</v>
      </c>
      <c r="L80" s="22">
        <v>1</v>
      </c>
    </row>
    <row r="81" spans="1:12" x14ac:dyDescent="0.3">
      <c r="A81" s="20">
        <v>43115</v>
      </c>
      <c r="B81" s="21" t="s">
        <v>34</v>
      </c>
      <c r="C81" s="22" t="s">
        <v>35</v>
      </c>
      <c r="D81" s="23">
        <v>884933</v>
      </c>
      <c r="E81" s="24">
        <v>40</v>
      </c>
      <c r="F81" s="25">
        <v>13110</v>
      </c>
      <c r="G81" s="26">
        <v>0.15</v>
      </c>
      <c r="H81" s="27">
        <v>1.65</v>
      </c>
      <c r="I81" s="28">
        <v>36</v>
      </c>
      <c r="J81" s="29"/>
      <c r="K81" s="30" t="s">
        <v>36</v>
      </c>
      <c r="L81" s="22">
        <v>1</v>
      </c>
    </row>
    <row r="82" spans="1:12" x14ac:dyDescent="0.3">
      <c r="A82" s="20">
        <v>43115</v>
      </c>
      <c r="B82" s="21" t="s">
        <v>34</v>
      </c>
      <c r="C82" s="22" t="s">
        <v>35</v>
      </c>
      <c r="D82" s="23">
        <v>884847</v>
      </c>
      <c r="E82" s="24">
        <v>40</v>
      </c>
      <c r="F82" s="25">
        <v>14410</v>
      </c>
      <c r="G82" s="26">
        <v>0.15</v>
      </c>
      <c r="H82" s="27">
        <v>1.65</v>
      </c>
      <c r="I82" s="28">
        <v>36</v>
      </c>
      <c r="J82" s="29"/>
      <c r="K82" s="30" t="s">
        <v>36</v>
      </c>
      <c r="L82" s="22">
        <v>1</v>
      </c>
    </row>
    <row r="83" spans="1:12" x14ac:dyDescent="0.3">
      <c r="A83" s="20">
        <v>43115</v>
      </c>
      <c r="B83" s="21" t="s">
        <v>34</v>
      </c>
      <c r="C83" s="22" t="s">
        <v>35</v>
      </c>
      <c r="D83" s="23">
        <v>884352</v>
      </c>
      <c r="E83" s="24">
        <v>40</v>
      </c>
      <c r="F83" s="25">
        <v>15390</v>
      </c>
      <c r="G83" s="26">
        <v>0.15</v>
      </c>
      <c r="H83" s="27">
        <v>1.65</v>
      </c>
      <c r="I83" s="28">
        <v>36</v>
      </c>
      <c r="J83" s="29"/>
      <c r="K83" s="30" t="s">
        <v>36</v>
      </c>
      <c r="L83" s="22">
        <v>1</v>
      </c>
    </row>
    <row r="84" spans="1:12" x14ac:dyDescent="0.3">
      <c r="A84" s="20">
        <v>43115</v>
      </c>
      <c r="B84" s="21" t="s">
        <v>34</v>
      </c>
      <c r="C84" s="22" t="s">
        <v>35</v>
      </c>
      <c r="D84" s="23">
        <v>884935</v>
      </c>
      <c r="E84" s="24">
        <v>40</v>
      </c>
      <c r="F84" s="25">
        <v>12290</v>
      </c>
      <c r="G84" s="26">
        <v>0.15</v>
      </c>
      <c r="H84" s="27">
        <v>1.65</v>
      </c>
      <c r="I84" s="28">
        <v>36</v>
      </c>
      <c r="J84" s="29"/>
      <c r="K84" s="30" t="s">
        <v>36</v>
      </c>
      <c r="L84" s="22">
        <v>1</v>
      </c>
    </row>
    <row r="85" spans="1:12" x14ac:dyDescent="0.3">
      <c r="A85" s="20">
        <v>43115</v>
      </c>
      <c r="B85" s="21" t="s">
        <v>34</v>
      </c>
      <c r="C85" s="22" t="s">
        <v>35</v>
      </c>
      <c r="D85" s="23">
        <v>884757</v>
      </c>
      <c r="E85" s="24">
        <v>40</v>
      </c>
      <c r="F85" s="25">
        <v>11510</v>
      </c>
      <c r="G85" s="26">
        <v>0.15</v>
      </c>
      <c r="H85" s="27">
        <v>1.65</v>
      </c>
      <c r="I85" s="28">
        <v>36</v>
      </c>
      <c r="J85" s="29"/>
      <c r="K85" s="30" t="s">
        <v>36</v>
      </c>
      <c r="L85" s="22">
        <v>1</v>
      </c>
    </row>
    <row r="86" spans="1:12" x14ac:dyDescent="0.3">
      <c r="A86" s="20">
        <v>43115</v>
      </c>
      <c r="B86" s="21" t="s">
        <v>34</v>
      </c>
      <c r="C86" s="22" t="s">
        <v>35</v>
      </c>
      <c r="D86" s="23">
        <v>884876</v>
      </c>
      <c r="E86" s="24">
        <v>40</v>
      </c>
      <c r="F86" s="25">
        <v>9930</v>
      </c>
      <c r="G86" s="26">
        <v>0.15</v>
      </c>
      <c r="H86" s="27">
        <v>1.65</v>
      </c>
      <c r="I86" s="28">
        <v>36</v>
      </c>
      <c r="J86" s="29"/>
      <c r="K86" s="30" t="s">
        <v>36</v>
      </c>
      <c r="L86" s="22">
        <v>1</v>
      </c>
    </row>
    <row r="87" spans="1:12" x14ac:dyDescent="0.3">
      <c r="A87" s="20">
        <v>43115</v>
      </c>
      <c r="B87" s="21" t="s">
        <v>34</v>
      </c>
      <c r="C87" s="22" t="s">
        <v>35</v>
      </c>
      <c r="D87" s="23">
        <v>884762</v>
      </c>
      <c r="E87" s="24">
        <v>40</v>
      </c>
      <c r="F87" s="25">
        <v>10510</v>
      </c>
      <c r="G87" s="26">
        <v>0.15</v>
      </c>
      <c r="H87" s="27">
        <v>1.65</v>
      </c>
      <c r="I87" s="28">
        <v>36</v>
      </c>
      <c r="J87" s="29"/>
      <c r="K87" s="30" t="s">
        <v>36</v>
      </c>
      <c r="L87" s="22">
        <v>1</v>
      </c>
    </row>
    <row r="88" spans="1:12" x14ac:dyDescent="0.3">
      <c r="A88" s="20">
        <v>43115</v>
      </c>
      <c r="B88" s="21" t="s">
        <v>34</v>
      </c>
      <c r="C88" s="22" t="s">
        <v>35</v>
      </c>
      <c r="D88" s="23">
        <v>884855</v>
      </c>
      <c r="E88" s="24">
        <v>40</v>
      </c>
      <c r="F88" s="25">
        <v>11510</v>
      </c>
      <c r="G88" s="26">
        <v>0.15</v>
      </c>
      <c r="H88" s="27">
        <v>1.65</v>
      </c>
      <c r="I88" s="28">
        <v>36</v>
      </c>
      <c r="J88" s="29"/>
      <c r="K88" s="30" t="s">
        <v>36</v>
      </c>
      <c r="L88" s="22">
        <v>1</v>
      </c>
    </row>
    <row r="89" spans="1:12" x14ac:dyDescent="0.3">
      <c r="A89" s="20">
        <v>43115</v>
      </c>
      <c r="B89" s="21" t="s">
        <v>34</v>
      </c>
      <c r="C89" s="22" t="s">
        <v>35</v>
      </c>
      <c r="D89" s="23">
        <v>884944</v>
      </c>
      <c r="E89" s="24">
        <v>40</v>
      </c>
      <c r="F89" s="25">
        <v>9250</v>
      </c>
      <c r="G89" s="26">
        <v>0.15</v>
      </c>
      <c r="H89" s="27">
        <v>1.65</v>
      </c>
      <c r="I89" s="28">
        <v>36</v>
      </c>
      <c r="J89" s="29"/>
      <c r="K89" s="30" t="s">
        <v>36</v>
      </c>
      <c r="L89" s="22">
        <v>1</v>
      </c>
    </row>
    <row r="90" spans="1:12" x14ac:dyDescent="0.3">
      <c r="A90" s="20">
        <v>43116</v>
      </c>
      <c r="B90" s="21" t="s">
        <v>34</v>
      </c>
      <c r="C90" s="22" t="s">
        <v>35</v>
      </c>
      <c r="D90" s="23">
        <v>885375</v>
      </c>
      <c r="E90" s="24">
        <v>40</v>
      </c>
      <c r="F90" s="25">
        <v>9630</v>
      </c>
      <c r="G90" s="26">
        <v>0.15</v>
      </c>
      <c r="H90" s="27">
        <v>1.65</v>
      </c>
      <c r="I90" s="28">
        <v>36</v>
      </c>
      <c r="J90" s="29"/>
      <c r="K90" s="30" t="s">
        <v>36</v>
      </c>
      <c r="L90" s="22">
        <v>1</v>
      </c>
    </row>
    <row r="91" spans="1:12" x14ac:dyDescent="0.3">
      <c r="A91" s="20">
        <v>43116</v>
      </c>
      <c r="B91" s="21" t="s">
        <v>34</v>
      </c>
      <c r="C91" s="22" t="s">
        <v>35</v>
      </c>
      <c r="D91" s="23">
        <v>885264</v>
      </c>
      <c r="E91" s="24">
        <v>40</v>
      </c>
      <c r="F91" s="25">
        <v>9740</v>
      </c>
      <c r="G91" s="26">
        <v>0.15</v>
      </c>
      <c r="H91" s="27">
        <v>1.65</v>
      </c>
      <c r="I91" s="28">
        <v>36</v>
      </c>
      <c r="J91" s="29"/>
      <c r="K91" s="30" t="s">
        <v>36</v>
      </c>
      <c r="L91" s="22">
        <v>1</v>
      </c>
    </row>
    <row r="92" spans="1:12" x14ac:dyDescent="0.3">
      <c r="A92" s="20">
        <v>43116</v>
      </c>
      <c r="B92" s="21" t="s">
        <v>34</v>
      </c>
      <c r="C92" s="22" t="s">
        <v>35</v>
      </c>
      <c r="D92" s="23">
        <v>885181</v>
      </c>
      <c r="E92" s="24">
        <v>40</v>
      </c>
      <c r="F92" s="25">
        <v>15570</v>
      </c>
      <c r="G92" s="26">
        <v>0.15</v>
      </c>
      <c r="H92" s="27">
        <v>1.65</v>
      </c>
      <c r="I92" s="28">
        <v>36</v>
      </c>
      <c r="J92" s="29"/>
      <c r="K92" s="30" t="s">
        <v>36</v>
      </c>
      <c r="L92" s="22">
        <v>1</v>
      </c>
    </row>
    <row r="93" spans="1:12" x14ac:dyDescent="0.3">
      <c r="A93" s="20">
        <v>43116</v>
      </c>
      <c r="B93" s="21" t="s">
        <v>34</v>
      </c>
      <c r="C93" s="22" t="s">
        <v>35</v>
      </c>
      <c r="D93" s="23">
        <v>885743</v>
      </c>
      <c r="E93" s="24">
        <v>40</v>
      </c>
      <c r="F93" s="25">
        <v>9580</v>
      </c>
      <c r="G93" s="26">
        <v>0.15</v>
      </c>
      <c r="H93" s="27">
        <v>1.65</v>
      </c>
      <c r="I93" s="28">
        <v>36</v>
      </c>
      <c r="J93" s="29"/>
      <c r="K93" s="30" t="s">
        <v>36</v>
      </c>
      <c r="L93" s="22">
        <v>1</v>
      </c>
    </row>
    <row r="94" spans="1:12" x14ac:dyDescent="0.3">
      <c r="A94" s="20">
        <v>43116</v>
      </c>
      <c r="B94" s="21" t="s">
        <v>34</v>
      </c>
      <c r="C94" s="22" t="s">
        <v>35</v>
      </c>
      <c r="D94" s="23">
        <v>885334</v>
      </c>
      <c r="E94" s="24">
        <v>40</v>
      </c>
      <c r="F94" s="25">
        <v>14870</v>
      </c>
      <c r="G94" s="26">
        <v>0.15</v>
      </c>
      <c r="H94" s="27">
        <v>1.65</v>
      </c>
      <c r="I94" s="28">
        <v>36</v>
      </c>
      <c r="J94" s="29"/>
      <c r="K94" s="30" t="s">
        <v>36</v>
      </c>
      <c r="L94" s="22">
        <v>1</v>
      </c>
    </row>
    <row r="95" spans="1:12" x14ac:dyDescent="0.3">
      <c r="A95" s="20">
        <v>43117</v>
      </c>
      <c r="B95" s="21" t="s">
        <v>34</v>
      </c>
      <c r="C95" s="22" t="s">
        <v>35</v>
      </c>
      <c r="D95" s="23">
        <v>885608</v>
      </c>
      <c r="E95" s="24">
        <v>40</v>
      </c>
      <c r="F95" s="25">
        <v>11930</v>
      </c>
      <c r="G95" s="26">
        <v>0.15</v>
      </c>
      <c r="H95" s="27">
        <v>1.65</v>
      </c>
      <c r="I95" s="28">
        <v>36</v>
      </c>
      <c r="J95" s="29"/>
      <c r="K95" s="30" t="s">
        <v>36</v>
      </c>
      <c r="L95" s="22">
        <v>1</v>
      </c>
    </row>
    <row r="96" spans="1:12" x14ac:dyDescent="0.3">
      <c r="A96" s="20">
        <v>43117</v>
      </c>
      <c r="B96" s="21" t="s">
        <v>34</v>
      </c>
      <c r="C96" s="22" t="s">
        <v>35</v>
      </c>
      <c r="D96" s="23">
        <v>885677</v>
      </c>
      <c r="E96" s="24">
        <v>40</v>
      </c>
      <c r="F96" s="25">
        <v>11490</v>
      </c>
      <c r="G96" s="26">
        <v>0.15</v>
      </c>
      <c r="H96" s="27">
        <v>1.65</v>
      </c>
      <c r="I96" s="28">
        <v>36</v>
      </c>
      <c r="J96" s="29"/>
      <c r="K96" s="30" t="s">
        <v>36</v>
      </c>
      <c r="L96" s="22">
        <v>1</v>
      </c>
    </row>
    <row r="97" spans="1:12" x14ac:dyDescent="0.3">
      <c r="A97" s="20">
        <v>43117</v>
      </c>
      <c r="B97" s="21" t="s">
        <v>34</v>
      </c>
      <c r="C97" s="22" t="s">
        <v>35</v>
      </c>
      <c r="D97" s="23">
        <v>885675</v>
      </c>
      <c r="E97" s="24">
        <v>40</v>
      </c>
      <c r="F97" s="25">
        <v>9450</v>
      </c>
      <c r="G97" s="26">
        <v>0.15</v>
      </c>
      <c r="H97" s="27">
        <v>1.65</v>
      </c>
      <c r="I97" s="28">
        <v>36</v>
      </c>
      <c r="J97" s="29"/>
      <c r="K97" s="30" t="s">
        <v>36</v>
      </c>
      <c r="L97" s="22">
        <v>1</v>
      </c>
    </row>
    <row r="98" spans="1:12" x14ac:dyDescent="0.3">
      <c r="A98" s="20">
        <v>43117</v>
      </c>
      <c r="B98" s="21" t="s">
        <v>34</v>
      </c>
      <c r="C98" s="22" t="s">
        <v>35</v>
      </c>
      <c r="D98" s="23">
        <v>885802</v>
      </c>
      <c r="E98" s="24">
        <v>40</v>
      </c>
      <c r="F98" s="25">
        <v>11460</v>
      </c>
      <c r="G98" s="26">
        <v>0.15</v>
      </c>
      <c r="H98" s="27">
        <v>1.65</v>
      </c>
      <c r="I98" s="28">
        <v>36</v>
      </c>
      <c r="J98" s="29"/>
      <c r="K98" s="30" t="s">
        <v>36</v>
      </c>
      <c r="L98" s="22">
        <v>1</v>
      </c>
    </row>
    <row r="99" spans="1:12" x14ac:dyDescent="0.3">
      <c r="A99" s="20">
        <v>43117</v>
      </c>
      <c r="B99" s="21" t="s">
        <v>34</v>
      </c>
      <c r="C99" s="22" t="s">
        <v>35</v>
      </c>
      <c r="D99" s="23">
        <v>885607</v>
      </c>
      <c r="E99" s="24">
        <v>40</v>
      </c>
      <c r="F99" s="25">
        <v>7980</v>
      </c>
      <c r="G99" s="26">
        <v>0.15</v>
      </c>
      <c r="H99" s="27">
        <v>1.65</v>
      </c>
      <c r="I99" s="28">
        <v>36</v>
      </c>
      <c r="J99" s="29"/>
      <c r="K99" s="30" t="s">
        <v>36</v>
      </c>
      <c r="L99" s="22">
        <v>1</v>
      </c>
    </row>
    <row r="100" spans="1:12" x14ac:dyDescent="0.3">
      <c r="A100" s="20">
        <v>43117</v>
      </c>
      <c r="B100" s="21" t="s">
        <v>34</v>
      </c>
      <c r="C100" s="22" t="s">
        <v>35</v>
      </c>
      <c r="D100" s="23">
        <v>885594</v>
      </c>
      <c r="E100" s="24">
        <v>40</v>
      </c>
      <c r="F100" s="25">
        <v>6090</v>
      </c>
      <c r="G100" s="26">
        <v>0.15</v>
      </c>
      <c r="H100" s="27">
        <v>1.65</v>
      </c>
      <c r="I100" s="28">
        <v>36</v>
      </c>
      <c r="J100" s="29"/>
      <c r="K100" s="30" t="s">
        <v>36</v>
      </c>
      <c r="L100" s="22">
        <v>1</v>
      </c>
    </row>
    <row r="101" spans="1:12" x14ac:dyDescent="0.3">
      <c r="A101" s="20">
        <v>43117</v>
      </c>
      <c r="B101" s="21" t="s">
        <v>34</v>
      </c>
      <c r="C101" s="22" t="s">
        <v>35</v>
      </c>
      <c r="D101" s="23">
        <v>885661</v>
      </c>
      <c r="E101" s="24">
        <v>40</v>
      </c>
      <c r="F101" s="25">
        <v>9320</v>
      </c>
      <c r="G101" s="26">
        <v>0.15</v>
      </c>
      <c r="H101" s="27">
        <v>1.65</v>
      </c>
      <c r="I101" s="28">
        <v>36</v>
      </c>
      <c r="J101" s="29"/>
      <c r="K101" s="30" t="s">
        <v>36</v>
      </c>
      <c r="L101" s="22">
        <v>1</v>
      </c>
    </row>
    <row r="102" spans="1:12" x14ac:dyDescent="0.3">
      <c r="A102" s="20">
        <v>43117</v>
      </c>
      <c r="B102" s="21" t="s">
        <v>34</v>
      </c>
      <c r="C102" s="22" t="s">
        <v>35</v>
      </c>
      <c r="D102" s="23">
        <v>885760</v>
      </c>
      <c r="E102" s="24">
        <v>40</v>
      </c>
      <c r="F102" s="25">
        <v>11990</v>
      </c>
      <c r="G102" s="26">
        <v>0.15</v>
      </c>
      <c r="H102" s="27">
        <v>1.65</v>
      </c>
      <c r="I102" s="28">
        <v>36</v>
      </c>
      <c r="J102" s="29"/>
      <c r="K102" s="30" t="s">
        <v>36</v>
      </c>
      <c r="L102" s="22">
        <v>1</v>
      </c>
    </row>
    <row r="103" spans="1:12" x14ac:dyDescent="0.3">
      <c r="A103" s="20">
        <v>43118</v>
      </c>
      <c r="B103" s="21" t="s">
        <v>34</v>
      </c>
      <c r="C103" s="22" t="s">
        <v>35</v>
      </c>
      <c r="D103" s="23">
        <v>886043</v>
      </c>
      <c r="E103" s="24">
        <v>40</v>
      </c>
      <c r="F103" s="25">
        <v>8240</v>
      </c>
      <c r="G103" s="26">
        <v>0.15</v>
      </c>
      <c r="H103" s="27">
        <v>1.65</v>
      </c>
      <c r="I103" s="28">
        <v>36</v>
      </c>
      <c r="J103" s="29"/>
      <c r="K103" s="30" t="s">
        <v>36</v>
      </c>
      <c r="L103" s="22">
        <v>1</v>
      </c>
    </row>
    <row r="104" spans="1:12" x14ac:dyDescent="0.3">
      <c r="A104" s="20">
        <v>43118</v>
      </c>
      <c r="B104" s="21" t="s">
        <v>34</v>
      </c>
      <c r="C104" s="22" t="s">
        <v>35</v>
      </c>
      <c r="D104" s="23">
        <v>886180</v>
      </c>
      <c r="E104" s="24">
        <v>40</v>
      </c>
      <c r="F104" s="25">
        <v>8390</v>
      </c>
      <c r="G104" s="26">
        <v>0.15</v>
      </c>
      <c r="H104" s="27">
        <v>1.65</v>
      </c>
      <c r="I104" s="28">
        <v>36</v>
      </c>
      <c r="J104" s="29"/>
      <c r="K104" s="30" t="s">
        <v>36</v>
      </c>
      <c r="L104" s="22">
        <v>1</v>
      </c>
    </row>
    <row r="105" spans="1:12" x14ac:dyDescent="0.3">
      <c r="A105" s="20">
        <v>43118</v>
      </c>
      <c r="B105" s="21" t="s">
        <v>34</v>
      </c>
      <c r="C105" s="22" t="s">
        <v>35</v>
      </c>
      <c r="D105" s="23">
        <v>886265</v>
      </c>
      <c r="E105" s="24">
        <v>40</v>
      </c>
      <c r="F105" s="25">
        <v>11820</v>
      </c>
      <c r="G105" s="26">
        <v>0.15</v>
      </c>
      <c r="H105" s="27">
        <v>1.65</v>
      </c>
      <c r="I105" s="28">
        <v>36</v>
      </c>
      <c r="J105" s="29"/>
      <c r="K105" s="30" t="s">
        <v>36</v>
      </c>
      <c r="L105" s="22">
        <v>1</v>
      </c>
    </row>
    <row r="106" spans="1:12" x14ac:dyDescent="0.3">
      <c r="A106" s="20">
        <v>43118</v>
      </c>
      <c r="B106" s="21" t="s">
        <v>34</v>
      </c>
      <c r="C106" s="22" t="s">
        <v>35</v>
      </c>
      <c r="D106" s="23">
        <v>886274</v>
      </c>
      <c r="E106" s="24">
        <v>40</v>
      </c>
      <c r="F106" s="25">
        <v>10610</v>
      </c>
      <c r="G106" s="26">
        <v>0.15</v>
      </c>
      <c r="H106" s="27">
        <v>1.65</v>
      </c>
      <c r="I106" s="28">
        <v>36</v>
      </c>
      <c r="J106" s="29"/>
      <c r="K106" s="30" t="s">
        <v>36</v>
      </c>
      <c r="L106" s="22">
        <v>1</v>
      </c>
    </row>
    <row r="107" spans="1:12" x14ac:dyDescent="0.3">
      <c r="A107" s="20">
        <v>43118</v>
      </c>
      <c r="B107" s="21" t="s">
        <v>34</v>
      </c>
      <c r="C107" s="22" t="s">
        <v>35</v>
      </c>
      <c r="D107" s="23">
        <v>886194</v>
      </c>
      <c r="E107" s="24">
        <v>40</v>
      </c>
      <c r="F107" s="25">
        <v>8570</v>
      </c>
      <c r="G107" s="26">
        <v>0.15</v>
      </c>
      <c r="H107" s="27">
        <v>1.65</v>
      </c>
      <c r="I107" s="28">
        <v>36</v>
      </c>
      <c r="J107" s="29"/>
      <c r="K107" s="30" t="s">
        <v>36</v>
      </c>
      <c r="L107" s="22">
        <v>1</v>
      </c>
    </row>
    <row r="108" spans="1:12" x14ac:dyDescent="0.3">
      <c r="A108" s="20">
        <v>43118</v>
      </c>
      <c r="B108" s="21" t="s">
        <v>34</v>
      </c>
      <c r="C108" s="22" t="s">
        <v>35</v>
      </c>
      <c r="D108" s="23">
        <v>886056</v>
      </c>
      <c r="E108" s="24">
        <v>40</v>
      </c>
      <c r="F108" s="25">
        <v>9920</v>
      </c>
      <c r="G108" s="26">
        <v>0.15</v>
      </c>
      <c r="H108" s="27">
        <v>1.65</v>
      </c>
      <c r="I108" s="28">
        <v>36</v>
      </c>
      <c r="J108" s="29"/>
      <c r="K108" s="30" t="s">
        <v>36</v>
      </c>
      <c r="L108" s="22">
        <v>1</v>
      </c>
    </row>
    <row r="109" spans="1:12" x14ac:dyDescent="0.3">
      <c r="A109" s="20">
        <v>43118</v>
      </c>
      <c r="B109" s="21" t="s">
        <v>34</v>
      </c>
      <c r="C109" s="22" t="s">
        <v>35</v>
      </c>
      <c r="D109" s="23">
        <v>886252</v>
      </c>
      <c r="E109" s="24">
        <v>40</v>
      </c>
      <c r="F109" s="25">
        <v>10990</v>
      </c>
      <c r="G109" s="26">
        <v>0.15</v>
      </c>
      <c r="H109" s="27">
        <v>1.65</v>
      </c>
      <c r="I109" s="28">
        <v>36</v>
      </c>
      <c r="J109" s="29"/>
      <c r="K109" s="30" t="s">
        <v>36</v>
      </c>
      <c r="L109" s="22">
        <v>1</v>
      </c>
    </row>
    <row r="110" spans="1:12" x14ac:dyDescent="0.3">
      <c r="A110" s="20">
        <v>43118</v>
      </c>
      <c r="B110" s="21" t="s">
        <v>34</v>
      </c>
      <c r="C110" s="22" t="s">
        <v>35</v>
      </c>
      <c r="D110" s="23">
        <v>886072</v>
      </c>
      <c r="E110" s="24">
        <v>40</v>
      </c>
      <c r="F110" s="25">
        <v>11120</v>
      </c>
      <c r="G110" s="26">
        <v>0.15</v>
      </c>
      <c r="H110" s="27">
        <v>1.65</v>
      </c>
      <c r="I110" s="28">
        <v>36</v>
      </c>
      <c r="J110" s="29"/>
      <c r="K110" s="30" t="s">
        <v>36</v>
      </c>
      <c r="L110" s="22">
        <v>1</v>
      </c>
    </row>
    <row r="111" spans="1:12" x14ac:dyDescent="0.3">
      <c r="A111" s="20">
        <v>43118</v>
      </c>
      <c r="B111" s="21" t="s">
        <v>34</v>
      </c>
      <c r="C111" s="22" t="s">
        <v>35</v>
      </c>
      <c r="D111" s="23">
        <v>886072</v>
      </c>
      <c r="E111" s="24">
        <v>40</v>
      </c>
      <c r="F111" s="25">
        <v>9140</v>
      </c>
      <c r="G111" s="26">
        <v>0.15</v>
      </c>
      <c r="H111" s="27">
        <v>1.65</v>
      </c>
      <c r="I111" s="28">
        <v>36</v>
      </c>
      <c r="J111" s="29"/>
      <c r="K111" s="30" t="s">
        <v>36</v>
      </c>
      <c r="L111" s="22">
        <v>1</v>
      </c>
    </row>
    <row r="112" spans="1:12" x14ac:dyDescent="0.3">
      <c r="A112" s="20">
        <v>43118</v>
      </c>
      <c r="B112" s="21" t="s">
        <v>34</v>
      </c>
      <c r="C112" s="22" t="s">
        <v>35</v>
      </c>
      <c r="D112" s="23">
        <v>886293</v>
      </c>
      <c r="E112" s="24">
        <v>40</v>
      </c>
      <c r="F112" s="25">
        <v>10600</v>
      </c>
      <c r="G112" s="26">
        <v>0.15</v>
      </c>
      <c r="H112" s="27">
        <v>1.65</v>
      </c>
      <c r="I112" s="28">
        <v>36</v>
      </c>
      <c r="J112" s="29"/>
      <c r="K112" s="30" t="s">
        <v>36</v>
      </c>
      <c r="L112" s="22">
        <v>1</v>
      </c>
    </row>
    <row r="113" spans="1:12" x14ac:dyDescent="0.3">
      <c r="A113" s="20">
        <v>43119</v>
      </c>
      <c r="B113" s="21" t="s">
        <v>34</v>
      </c>
      <c r="C113" s="22" t="s">
        <v>35</v>
      </c>
      <c r="D113" s="23">
        <v>886718</v>
      </c>
      <c r="E113" s="24">
        <v>40</v>
      </c>
      <c r="F113" s="25">
        <v>7540</v>
      </c>
      <c r="G113" s="26">
        <v>0.15</v>
      </c>
      <c r="H113" s="27">
        <v>1.65</v>
      </c>
      <c r="I113" s="28">
        <v>36</v>
      </c>
      <c r="J113" s="29"/>
      <c r="K113" s="30" t="s">
        <v>36</v>
      </c>
      <c r="L113" s="22">
        <v>1</v>
      </c>
    </row>
    <row r="114" spans="1:12" x14ac:dyDescent="0.3">
      <c r="A114" s="20">
        <v>43119</v>
      </c>
      <c r="B114" s="21" t="s">
        <v>34</v>
      </c>
      <c r="C114" s="22" t="s">
        <v>35</v>
      </c>
      <c r="D114" s="23">
        <v>887005</v>
      </c>
      <c r="E114" s="24">
        <v>40</v>
      </c>
      <c r="F114" s="25">
        <v>15100</v>
      </c>
      <c r="G114" s="26">
        <v>0.15</v>
      </c>
      <c r="H114" s="27">
        <v>1.65</v>
      </c>
      <c r="I114" s="28">
        <v>36</v>
      </c>
      <c r="J114" s="29"/>
      <c r="K114" s="30" t="s">
        <v>36</v>
      </c>
      <c r="L114" s="22">
        <v>1</v>
      </c>
    </row>
    <row r="115" spans="1:12" x14ac:dyDescent="0.3">
      <c r="A115" s="20">
        <v>43119</v>
      </c>
      <c r="B115" s="21" t="s">
        <v>34</v>
      </c>
      <c r="C115" s="22" t="s">
        <v>35</v>
      </c>
      <c r="D115" s="23">
        <v>886745</v>
      </c>
      <c r="E115" s="24">
        <v>40</v>
      </c>
      <c r="F115" s="25">
        <v>9790</v>
      </c>
      <c r="G115" s="26">
        <v>0.15</v>
      </c>
      <c r="H115" s="27">
        <v>1.65</v>
      </c>
      <c r="I115" s="28">
        <v>36</v>
      </c>
      <c r="J115" s="29"/>
      <c r="K115" s="30" t="s">
        <v>36</v>
      </c>
      <c r="L115" s="22">
        <v>1</v>
      </c>
    </row>
    <row r="116" spans="1:12" x14ac:dyDescent="0.3">
      <c r="A116" s="20">
        <v>43120</v>
      </c>
      <c r="B116" s="21" t="s">
        <v>34</v>
      </c>
      <c r="C116" s="22" t="s">
        <v>35</v>
      </c>
      <c r="D116" s="23">
        <v>886939</v>
      </c>
      <c r="E116" s="24">
        <v>40</v>
      </c>
      <c r="F116" s="25">
        <v>5970</v>
      </c>
      <c r="G116" s="26">
        <v>0.15</v>
      </c>
      <c r="H116" s="27">
        <v>1.65</v>
      </c>
      <c r="I116" s="28">
        <v>36</v>
      </c>
      <c r="J116" s="29"/>
      <c r="K116" s="30" t="s">
        <v>36</v>
      </c>
      <c r="L116" s="22">
        <v>1</v>
      </c>
    </row>
    <row r="117" spans="1:12" x14ac:dyDescent="0.3">
      <c r="A117" s="20">
        <v>43120</v>
      </c>
      <c r="B117" s="21" t="s">
        <v>37</v>
      </c>
      <c r="C117" s="22" t="s">
        <v>35</v>
      </c>
      <c r="D117" s="23">
        <v>887079</v>
      </c>
      <c r="E117" s="24">
        <v>40</v>
      </c>
      <c r="F117" s="25">
        <v>19080</v>
      </c>
      <c r="G117" s="26"/>
      <c r="H117" s="27"/>
      <c r="I117" s="28"/>
      <c r="J117" s="29"/>
      <c r="K117" s="30" t="s">
        <v>36</v>
      </c>
      <c r="L117" s="22">
        <v>1</v>
      </c>
    </row>
    <row r="118" spans="1:12" x14ac:dyDescent="0.3">
      <c r="A118" s="20">
        <v>43122</v>
      </c>
      <c r="B118" s="21" t="s">
        <v>34</v>
      </c>
      <c r="C118" s="22" t="s">
        <v>35</v>
      </c>
      <c r="D118" s="23">
        <v>887243</v>
      </c>
      <c r="E118" s="24">
        <v>40</v>
      </c>
      <c r="F118" s="25">
        <v>8640</v>
      </c>
      <c r="G118" s="26">
        <v>0.15</v>
      </c>
      <c r="H118" s="27">
        <v>1.65</v>
      </c>
      <c r="I118" s="28">
        <v>36</v>
      </c>
      <c r="J118" s="29"/>
      <c r="K118" s="30" t="s">
        <v>36</v>
      </c>
      <c r="L118" s="22">
        <v>1</v>
      </c>
    </row>
    <row r="119" spans="1:12" x14ac:dyDescent="0.3">
      <c r="A119" s="20">
        <v>43122</v>
      </c>
      <c r="B119" s="21" t="s">
        <v>34</v>
      </c>
      <c r="C119" s="22" t="s">
        <v>35</v>
      </c>
      <c r="D119" s="23">
        <v>1157099</v>
      </c>
      <c r="E119" s="24">
        <v>40</v>
      </c>
      <c r="F119" s="25">
        <v>6310</v>
      </c>
      <c r="G119" s="26">
        <v>0.15</v>
      </c>
      <c r="H119" s="27">
        <v>1.65</v>
      </c>
      <c r="I119" s="28">
        <v>36</v>
      </c>
      <c r="J119" s="29"/>
      <c r="K119" s="30" t="s">
        <v>36</v>
      </c>
      <c r="L119" s="22">
        <v>1</v>
      </c>
    </row>
    <row r="120" spans="1:12" x14ac:dyDescent="0.3">
      <c r="A120" s="20">
        <v>43122</v>
      </c>
      <c r="B120" s="21" t="s">
        <v>34</v>
      </c>
      <c r="C120" s="22" t="s">
        <v>35</v>
      </c>
      <c r="D120" s="23">
        <v>887424</v>
      </c>
      <c r="E120" s="24">
        <v>40</v>
      </c>
      <c r="F120" s="25">
        <v>7180</v>
      </c>
      <c r="G120" s="26">
        <v>0.15</v>
      </c>
      <c r="H120" s="27">
        <v>1.65</v>
      </c>
      <c r="I120" s="28">
        <v>36</v>
      </c>
      <c r="J120" s="29"/>
      <c r="K120" s="30" t="s">
        <v>36</v>
      </c>
      <c r="L120" s="22">
        <v>1</v>
      </c>
    </row>
    <row r="121" spans="1:12" x14ac:dyDescent="0.3">
      <c r="A121" s="20">
        <v>43123</v>
      </c>
      <c r="B121" s="21" t="s">
        <v>34</v>
      </c>
      <c r="C121" s="22" t="s">
        <v>35</v>
      </c>
      <c r="D121" s="23">
        <v>887642</v>
      </c>
      <c r="E121" s="24">
        <v>40</v>
      </c>
      <c r="F121" s="25">
        <v>6240</v>
      </c>
      <c r="G121" s="26">
        <v>0.15</v>
      </c>
      <c r="H121" s="27">
        <v>1.65</v>
      </c>
      <c r="I121" s="28">
        <v>36</v>
      </c>
      <c r="J121" s="29"/>
      <c r="K121" s="30" t="s">
        <v>36</v>
      </c>
      <c r="L121" s="22">
        <v>1</v>
      </c>
    </row>
    <row r="122" spans="1:12" x14ac:dyDescent="0.3">
      <c r="A122" s="20">
        <v>43123</v>
      </c>
      <c r="B122" s="21" t="s">
        <v>34</v>
      </c>
      <c r="C122" s="22" t="s">
        <v>35</v>
      </c>
      <c r="D122" s="23">
        <v>887772</v>
      </c>
      <c r="E122" s="24">
        <v>40</v>
      </c>
      <c r="F122" s="25">
        <v>8360</v>
      </c>
      <c r="G122" s="26">
        <v>0.15</v>
      </c>
      <c r="H122" s="27">
        <v>1.65</v>
      </c>
      <c r="I122" s="28">
        <v>36</v>
      </c>
      <c r="J122" s="29"/>
      <c r="K122" s="30" t="s">
        <v>36</v>
      </c>
      <c r="L122" s="22">
        <v>1</v>
      </c>
    </row>
    <row r="123" spans="1:12" x14ac:dyDescent="0.3">
      <c r="A123" s="20">
        <v>43123</v>
      </c>
      <c r="B123" s="21" t="s">
        <v>34</v>
      </c>
      <c r="C123" s="22" t="s">
        <v>35</v>
      </c>
      <c r="D123" s="23">
        <v>887851</v>
      </c>
      <c r="E123" s="24">
        <v>40</v>
      </c>
      <c r="F123" s="25">
        <v>14120</v>
      </c>
      <c r="G123" s="26">
        <v>0.15</v>
      </c>
      <c r="H123" s="27">
        <v>1.65</v>
      </c>
      <c r="I123" s="28">
        <v>36</v>
      </c>
      <c r="J123" s="29"/>
      <c r="K123" s="30" t="s">
        <v>36</v>
      </c>
      <c r="L123" s="22">
        <v>1</v>
      </c>
    </row>
    <row r="124" spans="1:12" x14ac:dyDescent="0.3">
      <c r="A124" s="20">
        <v>43123</v>
      </c>
      <c r="B124" s="21" t="s">
        <v>34</v>
      </c>
      <c r="C124" s="22" t="s">
        <v>35</v>
      </c>
      <c r="D124" s="23">
        <v>887682</v>
      </c>
      <c r="E124" s="24">
        <v>40</v>
      </c>
      <c r="F124" s="25">
        <v>7230</v>
      </c>
      <c r="G124" s="26">
        <v>0.15</v>
      </c>
      <c r="H124" s="27">
        <v>1.65</v>
      </c>
      <c r="I124" s="28">
        <v>36</v>
      </c>
      <c r="J124" s="29"/>
      <c r="K124" s="30" t="s">
        <v>36</v>
      </c>
      <c r="L124" s="22">
        <v>1</v>
      </c>
    </row>
    <row r="125" spans="1:12" x14ac:dyDescent="0.3">
      <c r="A125" s="20">
        <v>43123</v>
      </c>
      <c r="B125" s="21" t="s">
        <v>34</v>
      </c>
      <c r="C125" s="22" t="s">
        <v>35</v>
      </c>
      <c r="D125" s="23">
        <v>887833</v>
      </c>
      <c r="E125" s="24">
        <v>40</v>
      </c>
      <c r="F125" s="25">
        <v>10390</v>
      </c>
      <c r="G125" s="26">
        <v>0.15</v>
      </c>
      <c r="H125" s="27">
        <v>1.65</v>
      </c>
      <c r="I125" s="28">
        <v>36</v>
      </c>
      <c r="J125" s="29"/>
      <c r="K125" s="30" t="s">
        <v>36</v>
      </c>
      <c r="L125" s="22">
        <v>1</v>
      </c>
    </row>
    <row r="126" spans="1:12" x14ac:dyDescent="0.3">
      <c r="A126" s="20">
        <v>43124</v>
      </c>
      <c r="B126" s="21" t="s">
        <v>34</v>
      </c>
      <c r="C126" s="22" t="s">
        <v>35</v>
      </c>
      <c r="D126" s="23">
        <v>888127</v>
      </c>
      <c r="E126" s="24">
        <v>40</v>
      </c>
      <c r="F126" s="25">
        <v>5650</v>
      </c>
      <c r="G126" s="26">
        <v>0.15</v>
      </c>
      <c r="H126" s="27">
        <v>1.65</v>
      </c>
      <c r="I126" s="28">
        <v>36</v>
      </c>
      <c r="J126" s="29"/>
      <c r="K126" s="30" t="s">
        <v>36</v>
      </c>
      <c r="L126" s="22">
        <v>1</v>
      </c>
    </row>
    <row r="127" spans="1:12" x14ac:dyDescent="0.3">
      <c r="A127" s="20">
        <v>43124</v>
      </c>
      <c r="B127" s="21" t="s">
        <v>34</v>
      </c>
      <c r="C127" s="22" t="s">
        <v>35</v>
      </c>
      <c r="D127" s="23">
        <v>888230</v>
      </c>
      <c r="E127" s="24">
        <v>40</v>
      </c>
      <c r="F127" s="25">
        <v>11430</v>
      </c>
      <c r="G127" s="26">
        <v>0.15</v>
      </c>
      <c r="H127" s="27">
        <v>1.65</v>
      </c>
      <c r="I127" s="28">
        <v>36</v>
      </c>
      <c r="J127" s="29"/>
      <c r="K127" s="30" t="s">
        <v>36</v>
      </c>
      <c r="L127" s="22">
        <v>1</v>
      </c>
    </row>
    <row r="128" spans="1:12" x14ac:dyDescent="0.3">
      <c r="A128" s="20">
        <v>43124</v>
      </c>
      <c r="B128" s="21" t="s">
        <v>34</v>
      </c>
      <c r="C128" s="22" t="s">
        <v>35</v>
      </c>
      <c r="D128" s="23">
        <v>888203</v>
      </c>
      <c r="E128" s="24">
        <v>40</v>
      </c>
      <c r="F128" s="25">
        <v>7660</v>
      </c>
      <c r="G128" s="26">
        <v>0.15</v>
      </c>
      <c r="H128" s="27">
        <v>1.65</v>
      </c>
      <c r="I128" s="28">
        <v>36</v>
      </c>
      <c r="J128" s="29"/>
      <c r="K128" s="30" t="s">
        <v>36</v>
      </c>
      <c r="L128" s="22">
        <v>1</v>
      </c>
    </row>
    <row r="129" spans="1:12" x14ac:dyDescent="0.3">
      <c r="A129" s="20">
        <v>43124</v>
      </c>
      <c r="B129" s="21" t="s">
        <v>34</v>
      </c>
      <c r="C129" s="22" t="s">
        <v>35</v>
      </c>
      <c r="D129" s="23">
        <v>888124</v>
      </c>
      <c r="E129" s="24">
        <v>40</v>
      </c>
      <c r="F129" s="25">
        <v>4600</v>
      </c>
      <c r="G129" s="26">
        <v>0.15</v>
      </c>
      <c r="H129" s="27">
        <v>1.65</v>
      </c>
      <c r="I129" s="28">
        <v>36</v>
      </c>
      <c r="J129" s="29"/>
      <c r="K129" s="30" t="s">
        <v>36</v>
      </c>
      <c r="L129" s="22">
        <v>1</v>
      </c>
    </row>
    <row r="130" spans="1:12" x14ac:dyDescent="0.3">
      <c r="A130" s="20">
        <v>43124</v>
      </c>
      <c r="B130" s="21" t="s">
        <v>34</v>
      </c>
      <c r="C130" s="22" t="s">
        <v>35</v>
      </c>
      <c r="D130" s="23">
        <v>888209</v>
      </c>
      <c r="E130" s="24">
        <v>40</v>
      </c>
      <c r="F130" s="25">
        <v>8740</v>
      </c>
      <c r="G130" s="26">
        <v>0.15</v>
      </c>
      <c r="H130" s="27">
        <v>1.65</v>
      </c>
      <c r="I130" s="28">
        <v>36</v>
      </c>
      <c r="J130" s="29"/>
      <c r="K130" s="30" t="s">
        <v>36</v>
      </c>
      <c r="L130" s="22">
        <v>1</v>
      </c>
    </row>
    <row r="131" spans="1:12" x14ac:dyDescent="0.3">
      <c r="A131" s="20">
        <v>43125</v>
      </c>
      <c r="B131" s="21" t="s">
        <v>34</v>
      </c>
      <c r="C131" s="22" t="s">
        <v>35</v>
      </c>
      <c r="D131" s="23">
        <v>888480</v>
      </c>
      <c r="E131" s="24">
        <v>40</v>
      </c>
      <c r="F131" s="25">
        <v>7840</v>
      </c>
      <c r="G131" s="26">
        <v>0.15</v>
      </c>
      <c r="H131" s="27">
        <v>1.65</v>
      </c>
      <c r="I131" s="28">
        <v>36</v>
      </c>
      <c r="J131" s="29"/>
      <c r="K131" s="30" t="s">
        <v>36</v>
      </c>
      <c r="L131" s="22">
        <v>1</v>
      </c>
    </row>
    <row r="132" spans="1:12" x14ac:dyDescent="0.3">
      <c r="A132" s="20">
        <v>43125</v>
      </c>
      <c r="B132" s="21" t="s">
        <v>34</v>
      </c>
      <c r="C132" s="22" t="s">
        <v>35</v>
      </c>
      <c r="D132" s="23">
        <v>888475</v>
      </c>
      <c r="E132" s="24">
        <v>40</v>
      </c>
      <c r="F132" s="25">
        <v>8730</v>
      </c>
      <c r="G132" s="26">
        <v>0.15</v>
      </c>
      <c r="H132" s="27">
        <v>1.65</v>
      </c>
      <c r="I132" s="28">
        <v>36</v>
      </c>
      <c r="J132" s="29"/>
      <c r="K132" s="30" t="s">
        <v>36</v>
      </c>
      <c r="L132" s="22">
        <v>1</v>
      </c>
    </row>
    <row r="133" spans="1:12" x14ac:dyDescent="0.3">
      <c r="A133" s="20">
        <v>43125</v>
      </c>
      <c r="B133" s="21" t="s">
        <v>34</v>
      </c>
      <c r="C133" s="22" t="s">
        <v>35</v>
      </c>
      <c r="D133" s="23">
        <v>888652</v>
      </c>
      <c r="E133" s="24">
        <v>40</v>
      </c>
      <c r="F133" s="25">
        <v>5070</v>
      </c>
      <c r="G133" s="26">
        <v>0.15</v>
      </c>
      <c r="H133" s="27">
        <v>1.65</v>
      </c>
      <c r="I133" s="28">
        <v>36</v>
      </c>
      <c r="J133" s="29"/>
      <c r="K133" s="30" t="s">
        <v>36</v>
      </c>
      <c r="L133" s="22">
        <v>1</v>
      </c>
    </row>
    <row r="134" spans="1:12" x14ac:dyDescent="0.3">
      <c r="A134" s="20">
        <v>43125</v>
      </c>
      <c r="B134" s="21" t="s">
        <v>34</v>
      </c>
      <c r="C134" s="22" t="s">
        <v>35</v>
      </c>
      <c r="D134" s="23">
        <v>888483</v>
      </c>
      <c r="E134" s="24">
        <v>40</v>
      </c>
      <c r="F134" s="25">
        <v>8430</v>
      </c>
      <c r="G134" s="26">
        <v>0.15</v>
      </c>
      <c r="H134" s="27">
        <v>1.65</v>
      </c>
      <c r="I134" s="28">
        <v>36</v>
      </c>
      <c r="J134" s="29"/>
      <c r="K134" s="30" t="s">
        <v>36</v>
      </c>
      <c r="L134" s="22">
        <v>1</v>
      </c>
    </row>
    <row r="135" spans="1:12" x14ac:dyDescent="0.3">
      <c r="A135" s="20">
        <v>43125</v>
      </c>
      <c r="B135" s="21" t="s">
        <v>34</v>
      </c>
      <c r="C135" s="22" t="s">
        <v>35</v>
      </c>
      <c r="D135" s="23">
        <v>888581</v>
      </c>
      <c r="E135" s="24">
        <v>40</v>
      </c>
      <c r="F135" s="25">
        <v>6920</v>
      </c>
      <c r="G135" s="26">
        <v>0.15</v>
      </c>
      <c r="H135" s="27">
        <v>1.65</v>
      </c>
      <c r="I135" s="28">
        <v>36</v>
      </c>
      <c r="J135" s="29"/>
      <c r="K135" s="30" t="s">
        <v>36</v>
      </c>
      <c r="L135" s="22">
        <v>1</v>
      </c>
    </row>
    <row r="136" spans="1:12" x14ac:dyDescent="0.3">
      <c r="A136" s="20">
        <v>43125</v>
      </c>
      <c r="B136" s="21" t="s">
        <v>34</v>
      </c>
      <c r="C136" s="22" t="s">
        <v>35</v>
      </c>
      <c r="D136" s="23">
        <v>888591</v>
      </c>
      <c r="E136" s="24">
        <v>40</v>
      </c>
      <c r="F136" s="25">
        <v>6040</v>
      </c>
      <c r="G136" s="26">
        <v>0.15</v>
      </c>
      <c r="H136" s="27">
        <v>1.65</v>
      </c>
      <c r="I136" s="28">
        <v>36</v>
      </c>
      <c r="J136" s="29"/>
      <c r="K136" s="30" t="s">
        <v>36</v>
      </c>
      <c r="L136" s="22">
        <v>1</v>
      </c>
    </row>
    <row r="137" spans="1:12" x14ac:dyDescent="0.3">
      <c r="A137" s="20">
        <v>43126</v>
      </c>
      <c r="B137" s="21" t="s">
        <v>34</v>
      </c>
      <c r="C137" s="22" t="s">
        <v>35</v>
      </c>
      <c r="D137" s="23">
        <v>889087</v>
      </c>
      <c r="E137" s="24">
        <v>40</v>
      </c>
      <c r="F137" s="25">
        <v>13500</v>
      </c>
      <c r="G137" s="26">
        <v>0.15</v>
      </c>
      <c r="H137" s="27">
        <v>1.65</v>
      </c>
      <c r="I137" s="28">
        <v>36</v>
      </c>
      <c r="J137" s="29"/>
      <c r="K137" s="30" t="s">
        <v>36</v>
      </c>
      <c r="L137" s="22">
        <v>1</v>
      </c>
    </row>
    <row r="138" spans="1:12" x14ac:dyDescent="0.3">
      <c r="A138" s="20">
        <v>43126</v>
      </c>
      <c r="B138" s="21" t="s">
        <v>34</v>
      </c>
      <c r="C138" s="22" t="s">
        <v>35</v>
      </c>
      <c r="D138" s="23">
        <v>888892</v>
      </c>
      <c r="E138" s="24">
        <v>40</v>
      </c>
      <c r="F138" s="25">
        <v>8070</v>
      </c>
      <c r="G138" s="26">
        <v>0.15</v>
      </c>
      <c r="H138" s="27">
        <v>1.65</v>
      </c>
      <c r="I138" s="28">
        <v>36</v>
      </c>
      <c r="J138" s="29"/>
      <c r="K138" s="30" t="s">
        <v>36</v>
      </c>
      <c r="L138" s="22">
        <v>1</v>
      </c>
    </row>
    <row r="139" spans="1:12" x14ac:dyDescent="0.3">
      <c r="A139" s="20">
        <v>43126</v>
      </c>
      <c r="B139" s="21" t="s">
        <v>34</v>
      </c>
      <c r="C139" s="22" t="s">
        <v>35</v>
      </c>
      <c r="D139" s="23">
        <v>888989</v>
      </c>
      <c r="E139" s="24">
        <v>40</v>
      </c>
      <c r="F139" s="25">
        <v>12550</v>
      </c>
      <c r="G139" s="26">
        <v>0.15</v>
      </c>
      <c r="H139" s="27">
        <v>1.65</v>
      </c>
      <c r="I139" s="28">
        <v>36</v>
      </c>
      <c r="J139" s="29"/>
      <c r="K139" s="30" t="s">
        <v>36</v>
      </c>
      <c r="L139" s="22">
        <v>1</v>
      </c>
    </row>
    <row r="140" spans="1:12" x14ac:dyDescent="0.3">
      <c r="A140" s="20">
        <v>43126</v>
      </c>
      <c r="B140" s="21" t="s">
        <v>34</v>
      </c>
      <c r="C140" s="22" t="s">
        <v>35</v>
      </c>
      <c r="D140" s="23">
        <v>889065</v>
      </c>
      <c r="E140" s="24">
        <v>40</v>
      </c>
      <c r="F140" s="25">
        <v>19910</v>
      </c>
      <c r="G140" s="26">
        <v>0.15</v>
      </c>
      <c r="H140" s="27">
        <v>1.65</v>
      </c>
      <c r="I140" s="28">
        <v>36</v>
      </c>
      <c r="J140" s="29"/>
      <c r="K140" s="30" t="s">
        <v>36</v>
      </c>
      <c r="L140" s="22">
        <v>1</v>
      </c>
    </row>
    <row r="141" spans="1:12" x14ac:dyDescent="0.3">
      <c r="A141" s="20">
        <v>43126</v>
      </c>
      <c r="B141" s="21" t="s">
        <v>34</v>
      </c>
      <c r="C141" s="22" t="s">
        <v>35</v>
      </c>
      <c r="D141" s="23">
        <v>888881</v>
      </c>
      <c r="E141" s="24">
        <v>40</v>
      </c>
      <c r="F141" s="25">
        <v>7920</v>
      </c>
      <c r="G141" s="26">
        <v>0.15</v>
      </c>
      <c r="H141" s="27">
        <v>1.65</v>
      </c>
      <c r="I141" s="28">
        <v>36</v>
      </c>
      <c r="J141" s="29"/>
      <c r="K141" s="30" t="s">
        <v>36</v>
      </c>
      <c r="L141" s="22">
        <v>1</v>
      </c>
    </row>
    <row r="142" spans="1:12" x14ac:dyDescent="0.3">
      <c r="A142" s="20">
        <v>43126</v>
      </c>
      <c r="B142" s="21" t="s">
        <v>34</v>
      </c>
      <c r="C142" s="22" t="s">
        <v>35</v>
      </c>
      <c r="D142" s="23">
        <v>888983</v>
      </c>
      <c r="E142" s="24">
        <v>40</v>
      </c>
      <c r="F142" s="25">
        <v>15480</v>
      </c>
      <c r="G142" s="26">
        <v>0.15</v>
      </c>
      <c r="H142" s="27">
        <v>1.65</v>
      </c>
      <c r="I142" s="28">
        <v>36</v>
      </c>
      <c r="J142" s="29"/>
      <c r="K142" s="30" t="s">
        <v>36</v>
      </c>
      <c r="L142" s="22">
        <v>1</v>
      </c>
    </row>
    <row r="143" spans="1:12" x14ac:dyDescent="0.3">
      <c r="A143" s="20">
        <v>43126</v>
      </c>
      <c r="B143" s="21" t="s">
        <v>34</v>
      </c>
      <c r="C143" s="22" t="s">
        <v>35</v>
      </c>
      <c r="D143" s="23">
        <v>889054</v>
      </c>
      <c r="E143" s="24">
        <v>40</v>
      </c>
      <c r="F143" s="25">
        <v>11290</v>
      </c>
      <c r="G143" s="26">
        <v>0.15</v>
      </c>
      <c r="H143" s="27">
        <v>1.65</v>
      </c>
      <c r="I143" s="28">
        <v>36</v>
      </c>
      <c r="J143" s="29"/>
      <c r="K143" s="30" t="s">
        <v>36</v>
      </c>
      <c r="L143" s="22">
        <v>1</v>
      </c>
    </row>
    <row r="144" spans="1:12" x14ac:dyDescent="0.3">
      <c r="A144" s="20">
        <v>43126</v>
      </c>
      <c r="B144" s="21" t="s">
        <v>34</v>
      </c>
      <c r="C144" s="22" t="s">
        <v>35</v>
      </c>
      <c r="D144" s="23">
        <v>888885</v>
      </c>
      <c r="E144" s="24">
        <v>40</v>
      </c>
      <c r="F144" s="25">
        <v>12440</v>
      </c>
      <c r="G144" s="26">
        <v>0.15</v>
      </c>
      <c r="H144" s="27">
        <v>1.65</v>
      </c>
      <c r="I144" s="28">
        <v>36</v>
      </c>
      <c r="J144" s="29"/>
      <c r="K144" s="30" t="s">
        <v>36</v>
      </c>
      <c r="L144" s="22">
        <v>1</v>
      </c>
    </row>
    <row r="145" spans="1:12" x14ac:dyDescent="0.3">
      <c r="A145" s="20">
        <v>43127</v>
      </c>
      <c r="B145" s="21" t="s">
        <v>34</v>
      </c>
      <c r="C145" s="22" t="s">
        <v>35</v>
      </c>
      <c r="D145" s="23">
        <v>889385</v>
      </c>
      <c r="E145" s="24">
        <v>40</v>
      </c>
      <c r="F145" s="25">
        <v>7570</v>
      </c>
      <c r="G145" s="26">
        <v>0.15</v>
      </c>
      <c r="H145" s="27">
        <v>1.65</v>
      </c>
      <c r="I145" s="28">
        <v>36</v>
      </c>
      <c r="J145" s="29"/>
      <c r="K145" s="30" t="s">
        <v>36</v>
      </c>
      <c r="L145" s="22">
        <v>1</v>
      </c>
    </row>
    <row r="146" spans="1:12" x14ac:dyDescent="0.3">
      <c r="A146" s="20">
        <v>43127</v>
      </c>
      <c r="B146" s="21" t="s">
        <v>34</v>
      </c>
      <c r="C146" s="22" t="s">
        <v>35</v>
      </c>
      <c r="D146" s="23">
        <v>889453</v>
      </c>
      <c r="E146" s="24">
        <v>40</v>
      </c>
      <c r="F146" s="25">
        <v>5640</v>
      </c>
      <c r="G146" s="26">
        <v>0.15</v>
      </c>
      <c r="H146" s="27">
        <v>1.65</v>
      </c>
      <c r="I146" s="28">
        <v>36</v>
      </c>
      <c r="J146" s="29"/>
      <c r="K146" s="30" t="s">
        <v>36</v>
      </c>
      <c r="L146" s="22">
        <v>1</v>
      </c>
    </row>
    <row r="147" spans="1:12" x14ac:dyDescent="0.3">
      <c r="A147" s="20">
        <v>43127</v>
      </c>
      <c r="B147" s="21" t="s">
        <v>34</v>
      </c>
      <c r="C147" s="22" t="s">
        <v>35</v>
      </c>
      <c r="D147" s="23">
        <v>889342</v>
      </c>
      <c r="E147" s="24">
        <v>40</v>
      </c>
      <c r="F147" s="25">
        <v>10370</v>
      </c>
      <c r="G147" s="26">
        <v>0.15</v>
      </c>
      <c r="H147" s="27">
        <v>1.65</v>
      </c>
      <c r="I147" s="28">
        <v>36</v>
      </c>
      <c r="J147" s="29"/>
      <c r="K147" s="30" t="s">
        <v>36</v>
      </c>
      <c r="L147" s="22">
        <v>1</v>
      </c>
    </row>
    <row r="148" spans="1:12" x14ac:dyDescent="0.3">
      <c r="A148" s="20">
        <v>43127</v>
      </c>
      <c r="B148" s="21" t="s">
        <v>34</v>
      </c>
      <c r="C148" s="22" t="s">
        <v>35</v>
      </c>
      <c r="D148" s="23">
        <v>889433</v>
      </c>
      <c r="E148" s="24">
        <v>40</v>
      </c>
      <c r="F148" s="25">
        <v>8440</v>
      </c>
      <c r="G148" s="26">
        <v>0.15</v>
      </c>
      <c r="H148" s="27">
        <v>1.65</v>
      </c>
      <c r="I148" s="28">
        <v>36</v>
      </c>
      <c r="J148" s="29"/>
      <c r="K148" s="30" t="s">
        <v>36</v>
      </c>
      <c r="L148" s="22">
        <v>1</v>
      </c>
    </row>
    <row r="149" spans="1:12" x14ac:dyDescent="0.3">
      <c r="A149" s="20">
        <v>43129</v>
      </c>
      <c r="B149" s="21" t="s">
        <v>34</v>
      </c>
      <c r="C149" s="22" t="s">
        <v>35</v>
      </c>
      <c r="D149" s="23">
        <v>889943</v>
      </c>
      <c r="E149" s="24">
        <v>40</v>
      </c>
      <c r="F149" s="25">
        <v>15510</v>
      </c>
      <c r="G149" s="26">
        <v>0.15</v>
      </c>
      <c r="H149" s="27">
        <v>1.65</v>
      </c>
      <c r="I149" s="28">
        <v>36</v>
      </c>
      <c r="J149" s="29"/>
      <c r="K149" s="30" t="s">
        <v>36</v>
      </c>
      <c r="L149" s="22">
        <v>1</v>
      </c>
    </row>
    <row r="150" spans="1:12" x14ac:dyDescent="0.3">
      <c r="A150" s="20">
        <v>43129</v>
      </c>
      <c r="B150" s="21" t="s">
        <v>34</v>
      </c>
      <c r="C150" s="22" t="s">
        <v>35</v>
      </c>
      <c r="D150" s="23">
        <v>889839</v>
      </c>
      <c r="E150" s="24">
        <v>40</v>
      </c>
      <c r="F150" s="25">
        <v>9300</v>
      </c>
      <c r="G150" s="26">
        <v>0.15</v>
      </c>
      <c r="H150" s="27">
        <v>1.65</v>
      </c>
      <c r="I150" s="28">
        <v>36</v>
      </c>
      <c r="J150" s="29"/>
      <c r="K150" s="30" t="s">
        <v>36</v>
      </c>
      <c r="L150" s="22">
        <v>1</v>
      </c>
    </row>
    <row r="151" spans="1:12" x14ac:dyDescent="0.3">
      <c r="A151" s="20">
        <v>43129</v>
      </c>
      <c r="B151" s="21" t="s">
        <v>34</v>
      </c>
      <c r="C151" s="22" t="s">
        <v>35</v>
      </c>
      <c r="D151" s="23">
        <v>889977</v>
      </c>
      <c r="E151" s="24">
        <v>40</v>
      </c>
      <c r="F151" s="25">
        <v>13620</v>
      </c>
      <c r="G151" s="26">
        <v>0.15</v>
      </c>
      <c r="H151" s="27">
        <v>1.65</v>
      </c>
      <c r="I151" s="28">
        <v>36</v>
      </c>
      <c r="J151" s="29"/>
      <c r="K151" s="30" t="s">
        <v>36</v>
      </c>
      <c r="L151" s="22">
        <v>1</v>
      </c>
    </row>
    <row r="152" spans="1:12" x14ac:dyDescent="0.3">
      <c r="A152" s="20">
        <v>43129</v>
      </c>
      <c r="B152" s="21" t="s">
        <v>11</v>
      </c>
      <c r="C152" s="22" t="s">
        <v>35</v>
      </c>
      <c r="D152" s="23">
        <v>889836</v>
      </c>
      <c r="E152" s="24">
        <v>40</v>
      </c>
      <c r="F152" s="25">
        <v>16780</v>
      </c>
      <c r="G152" s="26"/>
      <c r="H152" s="27"/>
      <c r="I152" s="28"/>
      <c r="J152" s="29"/>
      <c r="K152" s="30" t="s">
        <v>36</v>
      </c>
      <c r="L152" s="22">
        <v>1</v>
      </c>
    </row>
    <row r="153" spans="1:12" x14ac:dyDescent="0.3">
      <c r="A153" s="20">
        <v>43129</v>
      </c>
      <c r="B153" s="21" t="s">
        <v>34</v>
      </c>
      <c r="C153" s="22" t="s">
        <v>35</v>
      </c>
      <c r="D153" s="23">
        <v>889773</v>
      </c>
      <c r="E153" s="24">
        <v>40</v>
      </c>
      <c r="F153" s="25">
        <v>9080</v>
      </c>
      <c r="G153" s="26">
        <v>0.15</v>
      </c>
      <c r="H153" s="27">
        <v>1.65</v>
      </c>
      <c r="I153" s="28">
        <v>36</v>
      </c>
      <c r="J153" s="29"/>
      <c r="K153" s="30" t="s">
        <v>36</v>
      </c>
      <c r="L153" s="22">
        <v>1</v>
      </c>
    </row>
    <row r="154" spans="1:12" x14ac:dyDescent="0.3">
      <c r="A154" s="20">
        <v>43129</v>
      </c>
      <c r="B154" s="21" t="s">
        <v>34</v>
      </c>
      <c r="C154" s="22" t="s">
        <v>35</v>
      </c>
      <c r="D154" s="23">
        <v>889846</v>
      </c>
      <c r="E154" s="24">
        <v>40</v>
      </c>
      <c r="F154" s="25">
        <v>10390</v>
      </c>
      <c r="G154" s="26">
        <v>0.15</v>
      </c>
      <c r="H154" s="27">
        <v>1.65</v>
      </c>
      <c r="I154" s="28">
        <v>36</v>
      </c>
      <c r="J154" s="29"/>
      <c r="K154" s="30" t="s">
        <v>36</v>
      </c>
      <c r="L154" s="22">
        <v>1</v>
      </c>
    </row>
    <row r="155" spans="1:12" x14ac:dyDescent="0.3">
      <c r="A155" s="20">
        <v>43130</v>
      </c>
      <c r="B155" s="21" t="s">
        <v>34</v>
      </c>
      <c r="C155" s="22" t="s">
        <v>35</v>
      </c>
      <c r="D155" s="23">
        <v>890409</v>
      </c>
      <c r="E155" s="24">
        <v>40</v>
      </c>
      <c r="F155" s="25">
        <v>9520</v>
      </c>
      <c r="G155" s="26">
        <v>0.15</v>
      </c>
      <c r="H155" s="27">
        <v>1.65</v>
      </c>
      <c r="I155" s="28">
        <v>36</v>
      </c>
      <c r="J155" s="29"/>
      <c r="K155" s="30" t="s">
        <v>36</v>
      </c>
      <c r="L155" s="22">
        <v>1</v>
      </c>
    </row>
    <row r="156" spans="1:12" x14ac:dyDescent="0.3">
      <c r="A156" s="20">
        <v>43130</v>
      </c>
      <c r="B156" s="21" t="s">
        <v>34</v>
      </c>
      <c r="C156" s="22" t="s">
        <v>35</v>
      </c>
      <c r="D156" s="23">
        <v>890205</v>
      </c>
      <c r="E156" s="24">
        <v>40</v>
      </c>
      <c r="F156" s="25">
        <v>7190</v>
      </c>
      <c r="G156" s="26">
        <v>0.15</v>
      </c>
      <c r="H156" s="27">
        <v>1.65</v>
      </c>
      <c r="I156" s="28">
        <v>36</v>
      </c>
      <c r="J156" s="29"/>
      <c r="K156" s="30" t="s">
        <v>36</v>
      </c>
      <c r="L156" s="22">
        <v>1</v>
      </c>
    </row>
    <row r="157" spans="1:12" x14ac:dyDescent="0.3">
      <c r="A157" s="20">
        <v>43130</v>
      </c>
      <c r="B157" s="21" t="s">
        <v>34</v>
      </c>
      <c r="C157" s="22" t="s">
        <v>35</v>
      </c>
      <c r="D157" s="23">
        <v>890370</v>
      </c>
      <c r="E157" s="24">
        <v>40</v>
      </c>
      <c r="F157" s="25">
        <v>8550</v>
      </c>
      <c r="G157" s="26">
        <v>0.15</v>
      </c>
      <c r="H157" s="27">
        <v>1.65</v>
      </c>
      <c r="I157" s="28">
        <v>36</v>
      </c>
      <c r="J157" s="29"/>
      <c r="K157" s="30" t="s">
        <v>36</v>
      </c>
      <c r="L157" s="22">
        <v>1</v>
      </c>
    </row>
    <row r="158" spans="1:12" x14ac:dyDescent="0.3">
      <c r="A158" s="20">
        <v>43130</v>
      </c>
      <c r="B158" s="21" t="s">
        <v>34</v>
      </c>
      <c r="C158" s="22" t="s">
        <v>35</v>
      </c>
      <c r="D158" s="23">
        <v>890211</v>
      </c>
      <c r="E158" s="24">
        <v>40</v>
      </c>
      <c r="F158" s="25">
        <v>8030</v>
      </c>
      <c r="G158" s="26">
        <v>0.15</v>
      </c>
      <c r="H158" s="27">
        <v>1.65</v>
      </c>
      <c r="I158" s="28">
        <v>36</v>
      </c>
      <c r="J158" s="29"/>
      <c r="K158" s="30" t="s">
        <v>36</v>
      </c>
      <c r="L158" s="22">
        <v>1</v>
      </c>
    </row>
    <row r="159" spans="1:12" x14ac:dyDescent="0.3">
      <c r="A159" s="20">
        <v>43130</v>
      </c>
      <c r="B159" s="21" t="s">
        <v>34</v>
      </c>
      <c r="C159" s="22" t="s">
        <v>35</v>
      </c>
      <c r="D159" s="23">
        <v>890290</v>
      </c>
      <c r="E159" s="24">
        <v>40</v>
      </c>
      <c r="F159" s="25">
        <v>9400</v>
      </c>
      <c r="G159" s="26">
        <v>0.15</v>
      </c>
      <c r="H159" s="27">
        <v>1.65</v>
      </c>
      <c r="I159" s="28">
        <v>36</v>
      </c>
      <c r="J159" s="29"/>
      <c r="K159" s="30" t="s">
        <v>36</v>
      </c>
      <c r="L159" s="22">
        <v>1</v>
      </c>
    </row>
    <row r="160" spans="1:12" x14ac:dyDescent="0.3">
      <c r="A160" s="20">
        <v>43130</v>
      </c>
      <c r="B160" s="21" t="s">
        <v>34</v>
      </c>
      <c r="C160" s="22" t="s">
        <v>35</v>
      </c>
      <c r="D160" s="23">
        <v>890365</v>
      </c>
      <c r="E160" s="24">
        <v>40</v>
      </c>
      <c r="F160" s="25">
        <v>9530</v>
      </c>
      <c r="G160" s="26">
        <v>0.15</v>
      </c>
      <c r="H160" s="27">
        <v>1.65</v>
      </c>
      <c r="I160" s="28">
        <v>36</v>
      </c>
      <c r="J160" s="29"/>
      <c r="K160" s="30" t="s">
        <v>36</v>
      </c>
      <c r="L160" s="22">
        <v>1</v>
      </c>
    </row>
    <row r="161" spans="1:12" x14ac:dyDescent="0.3">
      <c r="A161" s="20">
        <v>43130</v>
      </c>
      <c r="B161" s="21" t="s">
        <v>34</v>
      </c>
      <c r="C161" s="22" t="s">
        <v>35</v>
      </c>
      <c r="D161" s="23">
        <v>890404</v>
      </c>
      <c r="E161" s="24">
        <v>40</v>
      </c>
      <c r="F161" s="25">
        <v>8180</v>
      </c>
      <c r="G161" s="26">
        <v>0.15</v>
      </c>
      <c r="H161" s="27">
        <v>1.65</v>
      </c>
      <c r="I161" s="28">
        <v>36</v>
      </c>
      <c r="J161" s="29"/>
      <c r="K161" s="30" t="s">
        <v>36</v>
      </c>
      <c r="L161" s="22">
        <v>1</v>
      </c>
    </row>
    <row r="162" spans="1:12" x14ac:dyDescent="0.3">
      <c r="A162" s="20">
        <v>43130</v>
      </c>
      <c r="B162" s="21" t="s">
        <v>11</v>
      </c>
      <c r="C162" s="22" t="s">
        <v>35</v>
      </c>
      <c r="D162" s="23">
        <v>890278</v>
      </c>
      <c r="E162" s="24">
        <v>40</v>
      </c>
      <c r="F162" s="25">
        <v>5090</v>
      </c>
      <c r="G162" s="26"/>
      <c r="H162" s="27"/>
      <c r="I162" s="28"/>
      <c r="J162" s="29"/>
      <c r="K162" s="30" t="s">
        <v>36</v>
      </c>
      <c r="L162" s="22">
        <v>1</v>
      </c>
    </row>
    <row r="163" spans="1:12" x14ac:dyDescent="0.3">
      <c r="A163" s="20">
        <v>43130</v>
      </c>
      <c r="B163" s="21" t="s">
        <v>34</v>
      </c>
      <c r="C163" s="22" t="s">
        <v>35</v>
      </c>
      <c r="D163" s="23">
        <v>890377</v>
      </c>
      <c r="E163" s="24">
        <v>40</v>
      </c>
      <c r="F163" s="25">
        <v>13230</v>
      </c>
      <c r="G163" s="26">
        <v>0.15</v>
      </c>
      <c r="H163" s="27">
        <v>1.65</v>
      </c>
      <c r="I163" s="28">
        <v>36</v>
      </c>
      <c r="J163" s="29"/>
      <c r="K163" s="30" t="s">
        <v>36</v>
      </c>
      <c r="L163" s="22">
        <v>1</v>
      </c>
    </row>
    <row r="164" spans="1:12" x14ac:dyDescent="0.3">
      <c r="A164" s="20">
        <v>43131</v>
      </c>
      <c r="B164" s="21" t="s">
        <v>11</v>
      </c>
      <c r="C164" s="22" t="s">
        <v>35</v>
      </c>
      <c r="D164" s="23">
        <v>890779</v>
      </c>
      <c r="E164" s="24">
        <v>40</v>
      </c>
      <c r="F164" s="25">
        <v>12710</v>
      </c>
      <c r="G164" s="26"/>
      <c r="H164" s="27"/>
      <c r="I164" s="28"/>
      <c r="J164" s="29"/>
      <c r="K164" s="30" t="s">
        <v>36</v>
      </c>
      <c r="L164" s="22">
        <v>1</v>
      </c>
    </row>
    <row r="165" spans="1:12" x14ac:dyDescent="0.3">
      <c r="A165" s="20">
        <v>43131</v>
      </c>
      <c r="B165" s="21" t="s">
        <v>34</v>
      </c>
      <c r="C165" s="22" t="s">
        <v>35</v>
      </c>
      <c r="D165" s="23">
        <v>890615</v>
      </c>
      <c r="E165" s="24">
        <v>40</v>
      </c>
      <c r="F165" s="25">
        <v>8770</v>
      </c>
      <c r="G165" s="26">
        <v>0.15</v>
      </c>
      <c r="H165" s="27">
        <v>1.65</v>
      </c>
      <c r="I165" s="28">
        <v>36</v>
      </c>
      <c r="J165" s="29"/>
      <c r="K165" s="30" t="s">
        <v>36</v>
      </c>
      <c r="L165" s="22">
        <v>1</v>
      </c>
    </row>
    <row r="166" spans="1:12" x14ac:dyDescent="0.3">
      <c r="A166" s="20">
        <v>43131</v>
      </c>
      <c r="B166" s="21" t="s">
        <v>34</v>
      </c>
      <c r="C166" s="22" t="s">
        <v>35</v>
      </c>
      <c r="D166" s="23">
        <v>890706</v>
      </c>
      <c r="E166" s="24">
        <v>40</v>
      </c>
      <c r="F166" s="25">
        <v>10100</v>
      </c>
      <c r="G166" s="26">
        <v>0.15</v>
      </c>
      <c r="H166" s="27">
        <v>1.65</v>
      </c>
      <c r="I166" s="28">
        <v>36</v>
      </c>
      <c r="J166" s="29"/>
      <c r="K166" s="30" t="s">
        <v>36</v>
      </c>
      <c r="L166" s="22">
        <v>1</v>
      </c>
    </row>
    <row r="167" spans="1:12" x14ac:dyDescent="0.3">
      <c r="A167" s="20">
        <v>43131</v>
      </c>
      <c r="B167" s="21" t="s">
        <v>34</v>
      </c>
      <c r="C167" s="22" t="s">
        <v>35</v>
      </c>
      <c r="D167" s="23">
        <v>890749</v>
      </c>
      <c r="E167" s="24">
        <v>40</v>
      </c>
      <c r="F167" s="25">
        <v>9600</v>
      </c>
      <c r="G167" s="26">
        <v>0.15</v>
      </c>
      <c r="H167" s="27">
        <v>1.65</v>
      </c>
      <c r="I167" s="28">
        <v>36</v>
      </c>
      <c r="J167" s="29"/>
      <c r="K167" s="30" t="s">
        <v>36</v>
      </c>
      <c r="L167" s="22">
        <v>1</v>
      </c>
    </row>
    <row r="168" spans="1:12" x14ac:dyDescent="0.3">
      <c r="A168" s="20">
        <v>43131</v>
      </c>
      <c r="B168" s="21" t="s">
        <v>34</v>
      </c>
      <c r="C168" s="22" t="s">
        <v>35</v>
      </c>
      <c r="D168" s="23">
        <v>890801</v>
      </c>
      <c r="E168" s="24">
        <v>40</v>
      </c>
      <c r="F168" s="25">
        <v>10160</v>
      </c>
      <c r="G168" s="26">
        <v>0.15</v>
      </c>
      <c r="H168" s="27">
        <v>1.65</v>
      </c>
      <c r="I168" s="28">
        <v>36</v>
      </c>
      <c r="J168" s="29"/>
      <c r="K168" s="30" t="s">
        <v>36</v>
      </c>
      <c r="L168" s="22">
        <v>1</v>
      </c>
    </row>
    <row r="169" spans="1:12" x14ac:dyDescent="0.3">
      <c r="A169" s="20">
        <v>43131</v>
      </c>
      <c r="B169" s="21" t="s">
        <v>34</v>
      </c>
      <c r="C169" s="22" t="s">
        <v>35</v>
      </c>
      <c r="D169" s="23">
        <v>890642</v>
      </c>
      <c r="E169" s="24">
        <v>40</v>
      </c>
      <c r="F169" s="25">
        <v>8430</v>
      </c>
      <c r="G169" s="26">
        <v>0.15</v>
      </c>
      <c r="H169" s="27">
        <v>1.65</v>
      </c>
      <c r="I169" s="28">
        <v>36</v>
      </c>
      <c r="J169" s="29"/>
      <c r="K169" s="30" t="s">
        <v>36</v>
      </c>
      <c r="L169" s="22">
        <v>1</v>
      </c>
    </row>
    <row r="170" spans="1:12" x14ac:dyDescent="0.3">
      <c r="A170" s="20">
        <v>43131</v>
      </c>
      <c r="B170" s="21" t="s">
        <v>34</v>
      </c>
      <c r="C170" s="22" t="s">
        <v>35</v>
      </c>
      <c r="D170" s="23">
        <v>890719</v>
      </c>
      <c r="E170" s="24">
        <v>40</v>
      </c>
      <c r="F170" s="25">
        <v>9890</v>
      </c>
      <c r="G170" s="26">
        <v>0.15</v>
      </c>
      <c r="H170" s="27">
        <v>1.65</v>
      </c>
      <c r="I170" s="28">
        <v>36</v>
      </c>
      <c r="J170" s="29"/>
      <c r="K170" s="30" t="s">
        <v>36</v>
      </c>
      <c r="L170" s="22">
        <v>1</v>
      </c>
    </row>
    <row r="171" spans="1:12" x14ac:dyDescent="0.3">
      <c r="A171" s="20">
        <v>43131</v>
      </c>
      <c r="B171" s="21" t="s">
        <v>34</v>
      </c>
      <c r="C171" s="22" t="s">
        <v>35</v>
      </c>
      <c r="D171" s="23">
        <v>890765</v>
      </c>
      <c r="E171" s="24">
        <v>40</v>
      </c>
      <c r="F171" s="25">
        <v>10280</v>
      </c>
      <c r="G171" s="26">
        <v>0.15</v>
      </c>
      <c r="H171" s="27">
        <v>1.65</v>
      </c>
      <c r="I171" s="28">
        <v>36</v>
      </c>
      <c r="J171" s="29"/>
      <c r="K171" s="30" t="s">
        <v>36</v>
      </c>
      <c r="L171" s="22">
        <v>1</v>
      </c>
    </row>
    <row r="172" spans="1:12" x14ac:dyDescent="0.3">
      <c r="A172" s="20">
        <v>43131</v>
      </c>
      <c r="B172" s="21" t="s">
        <v>34</v>
      </c>
      <c r="C172" s="22" t="s">
        <v>35</v>
      </c>
      <c r="D172" s="23">
        <v>890823</v>
      </c>
      <c r="E172" s="24">
        <v>40</v>
      </c>
      <c r="F172" s="25">
        <v>7500</v>
      </c>
      <c r="G172" s="26">
        <v>0.15</v>
      </c>
      <c r="H172" s="27">
        <v>1.65</v>
      </c>
      <c r="I172" s="28">
        <v>36</v>
      </c>
      <c r="J172" s="29"/>
      <c r="K172" s="30" t="s">
        <v>36</v>
      </c>
      <c r="L172" s="22">
        <v>1</v>
      </c>
    </row>
    <row r="173" spans="1:12" x14ac:dyDescent="0.3">
      <c r="A173" s="20">
        <v>43131</v>
      </c>
      <c r="B173" s="21" t="s">
        <v>34</v>
      </c>
      <c r="C173" s="22" t="s">
        <v>35</v>
      </c>
      <c r="D173" s="23">
        <v>890639</v>
      </c>
      <c r="E173" s="24">
        <v>40</v>
      </c>
      <c r="F173" s="25">
        <v>9020</v>
      </c>
      <c r="G173" s="26">
        <v>0.15</v>
      </c>
      <c r="H173" s="27">
        <v>1.65</v>
      </c>
      <c r="I173" s="28">
        <v>36</v>
      </c>
      <c r="J173" s="29"/>
      <c r="K173" s="30" t="s">
        <v>36</v>
      </c>
      <c r="L173" s="22">
        <v>1</v>
      </c>
    </row>
    <row r="174" spans="1:12" x14ac:dyDescent="0.3">
      <c r="A174" s="20">
        <v>43131</v>
      </c>
      <c r="B174" s="21" t="s">
        <v>34</v>
      </c>
      <c r="C174" s="22" t="s">
        <v>35</v>
      </c>
      <c r="D174" s="23">
        <v>890689</v>
      </c>
      <c r="E174" s="24">
        <v>40</v>
      </c>
      <c r="F174" s="25">
        <v>8420</v>
      </c>
      <c r="G174" s="26">
        <v>0.15</v>
      </c>
      <c r="H174" s="27">
        <v>1.65</v>
      </c>
      <c r="I174" s="28">
        <v>36</v>
      </c>
      <c r="J174" s="29"/>
      <c r="K174" s="30" t="s">
        <v>36</v>
      </c>
      <c r="L174" s="22">
        <v>1</v>
      </c>
    </row>
    <row r="175" spans="1:12" x14ac:dyDescent="0.3">
      <c r="A175" s="20">
        <v>43131</v>
      </c>
      <c r="B175" s="21" t="s">
        <v>34</v>
      </c>
      <c r="C175" s="22" t="s">
        <v>35</v>
      </c>
      <c r="D175" s="23">
        <v>890747</v>
      </c>
      <c r="E175" s="24">
        <v>40</v>
      </c>
      <c r="F175" s="25">
        <v>10260</v>
      </c>
      <c r="G175" s="26">
        <v>0.15</v>
      </c>
      <c r="H175" s="27">
        <v>1.65</v>
      </c>
      <c r="I175" s="28">
        <v>36</v>
      </c>
      <c r="J175" s="29"/>
      <c r="K175" s="30" t="s">
        <v>36</v>
      </c>
      <c r="L175" s="22">
        <v>1</v>
      </c>
    </row>
    <row r="176" spans="1:12" x14ac:dyDescent="0.3">
      <c r="A176" s="20">
        <v>43131</v>
      </c>
      <c r="B176" s="21" t="s">
        <v>34</v>
      </c>
      <c r="C176" s="22" t="s">
        <v>35</v>
      </c>
      <c r="D176" s="23">
        <v>890805</v>
      </c>
      <c r="E176" s="24">
        <v>40</v>
      </c>
      <c r="F176" s="25">
        <v>10090</v>
      </c>
      <c r="G176" s="26">
        <v>0.15</v>
      </c>
      <c r="H176" s="27">
        <v>1.65</v>
      </c>
      <c r="I176" s="28">
        <v>36</v>
      </c>
      <c r="J176" s="29"/>
      <c r="K176" s="30" t="s">
        <v>36</v>
      </c>
      <c r="L176" s="22">
        <v>1</v>
      </c>
    </row>
    <row r="177" spans="1:12" x14ac:dyDescent="0.3">
      <c r="A177" s="20">
        <v>43105</v>
      </c>
      <c r="B177" s="21" t="s">
        <v>34</v>
      </c>
      <c r="C177" s="22" t="s">
        <v>38</v>
      </c>
      <c r="D177" s="23">
        <v>881453</v>
      </c>
      <c r="E177" s="24">
        <v>40</v>
      </c>
      <c r="F177" s="25">
        <v>10690</v>
      </c>
      <c r="G177" s="26">
        <v>0.15</v>
      </c>
      <c r="H177" s="27">
        <v>1.65</v>
      </c>
      <c r="I177" s="28">
        <v>36</v>
      </c>
      <c r="J177" s="29"/>
      <c r="K177" s="30" t="s">
        <v>36</v>
      </c>
      <c r="L177" s="22">
        <v>1</v>
      </c>
    </row>
    <row r="178" spans="1:12" x14ac:dyDescent="0.3">
      <c r="A178" s="20">
        <v>43106</v>
      </c>
      <c r="B178" s="21" t="s">
        <v>34</v>
      </c>
      <c r="C178" s="22" t="s">
        <v>38</v>
      </c>
      <c r="D178" s="23">
        <v>881793</v>
      </c>
      <c r="E178" s="24">
        <v>40</v>
      </c>
      <c r="F178" s="25">
        <v>12590</v>
      </c>
      <c r="G178" s="26">
        <v>0.15</v>
      </c>
      <c r="H178" s="27">
        <v>1.65</v>
      </c>
      <c r="I178" s="28">
        <v>36</v>
      </c>
      <c r="J178" s="29"/>
      <c r="K178" s="30" t="s">
        <v>36</v>
      </c>
      <c r="L178" s="22">
        <v>1</v>
      </c>
    </row>
    <row r="179" spans="1:12" x14ac:dyDescent="0.3">
      <c r="A179" s="20">
        <v>43109</v>
      </c>
      <c r="B179" s="21" t="s">
        <v>34</v>
      </c>
      <c r="C179" s="22" t="s">
        <v>38</v>
      </c>
      <c r="D179" s="23">
        <v>882647</v>
      </c>
      <c r="E179" s="24">
        <v>40</v>
      </c>
      <c r="F179" s="25">
        <v>8300</v>
      </c>
      <c r="G179" s="26">
        <v>0.15</v>
      </c>
      <c r="H179" s="27">
        <v>1.65</v>
      </c>
      <c r="I179" s="28">
        <v>36</v>
      </c>
      <c r="J179" s="29"/>
      <c r="K179" s="30" t="s">
        <v>36</v>
      </c>
      <c r="L179" s="22">
        <v>1</v>
      </c>
    </row>
    <row r="180" spans="1:12" x14ac:dyDescent="0.3">
      <c r="A180" s="20">
        <v>43110</v>
      </c>
      <c r="B180" s="21" t="s">
        <v>34</v>
      </c>
      <c r="C180" s="22" t="s">
        <v>38</v>
      </c>
      <c r="D180" s="23">
        <v>883062</v>
      </c>
      <c r="E180" s="24">
        <v>40</v>
      </c>
      <c r="F180" s="25">
        <v>5650</v>
      </c>
      <c r="G180" s="26">
        <v>0.15</v>
      </c>
      <c r="H180" s="27">
        <v>1.65</v>
      </c>
      <c r="I180" s="28">
        <v>36</v>
      </c>
      <c r="J180" s="29"/>
      <c r="K180" s="30" t="s">
        <v>36</v>
      </c>
      <c r="L180" s="22">
        <v>1</v>
      </c>
    </row>
    <row r="181" spans="1:12" x14ac:dyDescent="0.3">
      <c r="A181" s="20">
        <v>43110</v>
      </c>
      <c r="B181" s="21" t="s">
        <v>34</v>
      </c>
      <c r="C181" s="22" t="s">
        <v>38</v>
      </c>
      <c r="D181" s="23">
        <v>883052</v>
      </c>
      <c r="E181" s="24">
        <v>40</v>
      </c>
      <c r="F181" s="25">
        <v>6690</v>
      </c>
      <c r="G181" s="26">
        <v>0.15</v>
      </c>
      <c r="H181" s="27">
        <v>1.65</v>
      </c>
      <c r="I181" s="28">
        <v>36</v>
      </c>
      <c r="J181" s="29"/>
      <c r="K181" s="30" t="s">
        <v>36</v>
      </c>
      <c r="L181" s="22">
        <v>1</v>
      </c>
    </row>
    <row r="182" spans="1:12" x14ac:dyDescent="0.3">
      <c r="A182" s="20">
        <v>43111</v>
      </c>
      <c r="B182" s="21" t="s">
        <v>34</v>
      </c>
      <c r="C182" s="22" t="s">
        <v>38</v>
      </c>
      <c r="D182" s="23">
        <v>883547</v>
      </c>
      <c r="E182" s="24">
        <v>40</v>
      </c>
      <c r="F182" s="25">
        <v>7180</v>
      </c>
      <c r="G182" s="26">
        <v>0.15</v>
      </c>
      <c r="H182" s="27">
        <v>1.65</v>
      </c>
      <c r="I182" s="28">
        <v>36</v>
      </c>
      <c r="J182" s="29"/>
      <c r="K182" s="30" t="s">
        <v>36</v>
      </c>
      <c r="L182" s="22">
        <v>1</v>
      </c>
    </row>
    <row r="183" spans="1:12" x14ac:dyDescent="0.3">
      <c r="A183" s="20">
        <v>43111</v>
      </c>
      <c r="B183" s="21" t="s">
        <v>34</v>
      </c>
      <c r="C183" s="22" t="s">
        <v>38</v>
      </c>
      <c r="D183" s="23">
        <v>883549</v>
      </c>
      <c r="E183" s="24">
        <v>40</v>
      </c>
      <c r="F183" s="25">
        <v>10990</v>
      </c>
      <c r="G183" s="26">
        <v>0.15</v>
      </c>
      <c r="H183" s="27">
        <v>1.65</v>
      </c>
      <c r="I183" s="28">
        <v>36</v>
      </c>
      <c r="J183" s="29"/>
      <c r="K183" s="30" t="s">
        <v>36</v>
      </c>
      <c r="L183" s="22">
        <v>1</v>
      </c>
    </row>
    <row r="184" spans="1:12" x14ac:dyDescent="0.3">
      <c r="A184" s="20">
        <v>43112</v>
      </c>
      <c r="B184" s="21" t="s">
        <v>34</v>
      </c>
      <c r="C184" s="22" t="s">
        <v>38</v>
      </c>
      <c r="D184" s="23">
        <v>883970</v>
      </c>
      <c r="E184" s="24">
        <v>40</v>
      </c>
      <c r="F184" s="25">
        <v>11050</v>
      </c>
      <c r="G184" s="26">
        <v>0.15</v>
      </c>
      <c r="H184" s="27">
        <v>1.65</v>
      </c>
      <c r="I184" s="28">
        <v>36</v>
      </c>
      <c r="J184" s="29"/>
      <c r="K184" s="30" t="s">
        <v>36</v>
      </c>
      <c r="L184" s="22">
        <v>1</v>
      </c>
    </row>
    <row r="185" spans="1:12" x14ac:dyDescent="0.3">
      <c r="A185" s="20">
        <v>43112</v>
      </c>
      <c r="B185" s="21" t="s">
        <v>34</v>
      </c>
      <c r="C185" s="22" t="s">
        <v>38</v>
      </c>
      <c r="D185" s="23">
        <v>883969</v>
      </c>
      <c r="E185" s="24">
        <v>40</v>
      </c>
      <c r="F185" s="25">
        <v>13520</v>
      </c>
      <c r="G185" s="26">
        <v>0.15</v>
      </c>
      <c r="H185" s="27">
        <v>1.65</v>
      </c>
      <c r="I185" s="28">
        <v>36</v>
      </c>
      <c r="J185" s="29"/>
      <c r="K185" s="30" t="s">
        <v>36</v>
      </c>
      <c r="L185" s="22">
        <v>1</v>
      </c>
    </row>
    <row r="186" spans="1:12" x14ac:dyDescent="0.3">
      <c r="A186" s="20">
        <v>43112</v>
      </c>
      <c r="B186" s="21" t="s">
        <v>34</v>
      </c>
      <c r="C186" s="22" t="s">
        <v>38</v>
      </c>
      <c r="D186" s="23">
        <v>883976</v>
      </c>
      <c r="E186" s="24">
        <v>40</v>
      </c>
      <c r="F186" s="25">
        <v>8750</v>
      </c>
      <c r="G186" s="26">
        <v>0.15</v>
      </c>
      <c r="H186" s="27">
        <v>1.65</v>
      </c>
      <c r="I186" s="28">
        <v>36</v>
      </c>
      <c r="J186" s="29"/>
      <c r="K186" s="30" t="s">
        <v>36</v>
      </c>
      <c r="L186" s="22">
        <v>1</v>
      </c>
    </row>
    <row r="187" spans="1:12" x14ac:dyDescent="0.3">
      <c r="A187" s="20">
        <v>43112</v>
      </c>
      <c r="B187" s="21" t="s">
        <v>34</v>
      </c>
      <c r="C187" s="22" t="s">
        <v>38</v>
      </c>
      <c r="D187" s="23">
        <v>884023</v>
      </c>
      <c r="E187" s="24">
        <v>40</v>
      </c>
      <c r="F187" s="25">
        <v>8270</v>
      </c>
      <c r="G187" s="26">
        <v>0.15</v>
      </c>
      <c r="H187" s="27">
        <v>1.65</v>
      </c>
      <c r="I187" s="28">
        <v>36</v>
      </c>
      <c r="J187" s="29"/>
      <c r="K187" s="30" t="s">
        <v>36</v>
      </c>
      <c r="L187" s="22">
        <v>1</v>
      </c>
    </row>
    <row r="188" spans="1:12" x14ac:dyDescent="0.3">
      <c r="A188" s="20">
        <v>43116</v>
      </c>
      <c r="B188" s="21" t="s">
        <v>34</v>
      </c>
      <c r="C188" s="22" t="s">
        <v>38</v>
      </c>
      <c r="D188" s="23">
        <v>885220</v>
      </c>
      <c r="E188" s="24">
        <v>40</v>
      </c>
      <c r="F188" s="25">
        <v>7780</v>
      </c>
      <c r="G188" s="26">
        <v>0.15</v>
      </c>
      <c r="H188" s="27">
        <v>1.65</v>
      </c>
      <c r="I188" s="28">
        <v>36</v>
      </c>
      <c r="J188" s="29"/>
      <c r="K188" s="30" t="s">
        <v>36</v>
      </c>
      <c r="L188" s="22">
        <v>1</v>
      </c>
    </row>
    <row r="189" spans="1:12" x14ac:dyDescent="0.3">
      <c r="A189" s="20">
        <v>43116</v>
      </c>
      <c r="B189" s="21" t="s">
        <v>34</v>
      </c>
      <c r="C189" s="22" t="s">
        <v>38</v>
      </c>
      <c r="D189" s="23">
        <v>885230</v>
      </c>
      <c r="E189" s="24">
        <v>40</v>
      </c>
      <c r="F189" s="25">
        <v>5600</v>
      </c>
      <c r="G189" s="26">
        <v>0.15</v>
      </c>
      <c r="H189" s="27">
        <v>1.65</v>
      </c>
      <c r="I189" s="28">
        <v>36</v>
      </c>
      <c r="J189" s="29"/>
      <c r="K189" s="30" t="s">
        <v>36</v>
      </c>
      <c r="L189" s="22">
        <v>1</v>
      </c>
    </row>
    <row r="190" spans="1:12" x14ac:dyDescent="0.3">
      <c r="A190" s="20">
        <v>43116</v>
      </c>
      <c r="B190" s="21" t="s">
        <v>34</v>
      </c>
      <c r="C190" s="22" t="s">
        <v>38</v>
      </c>
      <c r="D190" s="23">
        <v>885198</v>
      </c>
      <c r="E190" s="24">
        <v>40</v>
      </c>
      <c r="F190" s="25">
        <v>7860</v>
      </c>
      <c r="G190" s="26">
        <v>0.15</v>
      </c>
      <c r="H190" s="27">
        <v>1.65</v>
      </c>
      <c r="I190" s="28">
        <v>36</v>
      </c>
      <c r="J190" s="29"/>
      <c r="K190" s="30" t="s">
        <v>36</v>
      </c>
      <c r="L190" s="22">
        <v>1</v>
      </c>
    </row>
    <row r="191" spans="1:12" x14ac:dyDescent="0.3">
      <c r="A191" s="20">
        <v>43116</v>
      </c>
      <c r="B191" s="21" t="s">
        <v>34</v>
      </c>
      <c r="C191" s="22" t="s">
        <v>38</v>
      </c>
      <c r="D191" s="23">
        <v>885197</v>
      </c>
      <c r="E191" s="24">
        <v>40</v>
      </c>
      <c r="F191" s="25">
        <v>7680</v>
      </c>
      <c r="G191" s="26">
        <v>0.15</v>
      </c>
      <c r="H191" s="27">
        <v>1.65</v>
      </c>
      <c r="I191" s="28">
        <v>36</v>
      </c>
      <c r="J191" s="29"/>
      <c r="K191" s="30" t="s">
        <v>36</v>
      </c>
      <c r="L191" s="22">
        <v>1</v>
      </c>
    </row>
    <row r="192" spans="1:12" x14ac:dyDescent="0.3">
      <c r="A192" s="20">
        <v>43117</v>
      </c>
      <c r="B192" s="21" t="s">
        <v>34</v>
      </c>
      <c r="C192" s="22" t="s">
        <v>38</v>
      </c>
      <c r="D192" s="23">
        <v>885611</v>
      </c>
      <c r="E192" s="24">
        <v>40</v>
      </c>
      <c r="F192" s="25">
        <v>6590</v>
      </c>
      <c r="G192" s="26">
        <v>0.15</v>
      </c>
      <c r="H192" s="27">
        <v>1.65</v>
      </c>
      <c r="I192" s="28">
        <v>36</v>
      </c>
      <c r="J192" s="29"/>
      <c r="K192" s="30" t="s">
        <v>36</v>
      </c>
      <c r="L192" s="22">
        <v>1</v>
      </c>
    </row>
    <row r="193" spans="1:12" x14ac:dyDescent="0.3">
      <c r="A193" s="20">
        <v>43117</v>
      </c>
      <c r="B193" s="21" t="s">
        <v>34</v>
      </c>
      <c r="C193" s="22" t="s">
        <v>38</v>
      </c>
      <c r="D193" s="23">
        <v>885615</v>
      </c>
      <c r="E193" s="24">
        <v>40</v>
      </c>
      <c r="F193" s="25">
        <v>7180</v>
      </c>
      <c r="G193" s="26">
        <v>0.15</v>
      </c>
      <c r="H193" s="27">
        <v>1.65</v>
      </c>
      <c r="I193" s="28">
        <v>36</v>
      </c>
      <c r="J193" s="29"/>
      <c r="K193" s="30" t="s">
        <v>36</v>
      </c>
      <c r="L193" s="22">
        <v>1</v>
      </c>
    </row>
    <row r="194" spans="1:12" x14ac:dyDescent="0.3">
      <c r="A194" s="20">
        <v>43118</v>
      </c>
      <c r="B194" s="21" t="s">
        <v>34</v>
      </c>
      <c r="C194" s="22" t="s">
        <v>38</v>
      </c>
      <c r="D194" s="23">
        <v>886070</v>
      </c>
      <c r="E194" s="24">
        <v>40</v>
      </c>
      <c r="F194" s="25">
        <v>14600</v>
      </c>
      <c r="G194" s="26">
        <v>0.15</v>
      </c>
      <c r="H194" s="27">
        <v>1.65</v>
      </c>
      <c r="I194" s="28">
        <v>36</v>
      </c>
      <c r="J194" s="29"/>
      <c r="K194" s="30" t="s">
        <v>36</v>
      </c>
      <c r="L194" s="22">
        <v>1</v>
      </c>
    </row>
    <row r="195" spans="1:12" x14ac:dyDescent="0.3">
      <c r="A195" s="20">
        <v>43118</v>
      </c>
      <c r="B195" s="21" t="s">
        <v>34</v>
      </c>
      <c r="C195" s="22" t="s">
        <v>38</v>
      </c>
      <c r="D195" s="23">
        <v>886076</v>
      </c>
      <c r="E195" s="24">
        <v>40</v>
      </c>
      <c r="F195" s="25">
        <v>10710</v>
      </c>
      <c r="G195" s="26">
        <v>0.15</v>
      </c>
      <c r="H195" s="27">
        <v>1.65</v>
      </c>
      <c r="I195" s="28">
        <v>36</v>
      </c>
      <c r="J195" s="29"/>
      <c r="K195" s="30" t="s">
        <v>36</v>
      </c>
      <c r="L195" s="22">
        <v>1</v>
      </c>
    </row>
    <row r="196" spans="1:12" x14ac:dyDescent="0.3">
      <c r="A196" s="20">
        <v>43119</v>
      </c>
      <c r="B196" s="21" t="s">
        <v>34</v>
      </c>
      <c r="C196" s="22" t="s">
        <v>38</v>
      </c>
      <c r="D196" s="23">
        <v>886621</v>
      </c>
      <c r="E196" s="24">
        <v>40</v>
      </c>
      <c r="F196" s="25">
        <v>12020</v>
      </c>
      <c r="G196" s="26">
        <v>0.15</v>
      </c>
      <c r="H196" s="27">
        <v>1.65</v>
      </c>
      <c r="I196" s="28">
        <v>36</v>
      </c>
      <c r="J196" s="29"/>
      <c r="K196" s="30" t="s">
        <v>36</v>
      </c>
      <c r="L196" s="22">
        <v>1</v>
      </c>
    </row>
    <row r="197" spans="1:12" x14ac:dyDescent="0.3">
      <c r="A197" s="20">
        <v>43119</v>
      </c>
      <c r="B197" s="21" t="s">
        <v>34</v>
      </c>
      <c r="C197" s="22" t="s">
        <v>38</v>
      </c>
      <c r="D197" s="23">
        <v>886618</v>
      </c>
      <c r="E197" s="24">
        <v>40</v>
      </c>
      <c r="F197" s="25">
        <v>11000</v>
      </c>
      <c r="G197" s="26">
        <v>0.15</v>
      </c>
      <c r="H197" s="27">
        <v>1.65</v>
      </c>
      <c r="I197" s="28">
        <v>36</v>
      </c>
      <c r="J197" s="29"/>
      <c r="K197" s="30" t="s">
        <v>36</v>
      </c>
      <c r="L197" s="22">
        <v>1</v>
      </c>
    </row>
    <row r="198" spans="1:12" x14ac:dyDescent="0.3">
      <c r="A198" s="20">
        <v>43119</v>
      </c>
      <c r="B198" s="21" t="s">
        <v>34</v>
      </c>
      <c r="C198" s="22" t="s">
        <v>38</v>
      </c>
      <c r="D198" s="23">
        <v>886643</v>
      </c>
      <c r="E198" s="24">
        <v>40</v>
      </c>
      <c r="F198" s="25">
        <v>12860</v>
      </c>
      <c r="G198" s="26">
        <v>0.15</v>
      </c>
      <c r="H198" s="27">
        <v>1.65</v>
      </c>
      <c r="I198" s="28">
        <v>36</v>
      </c>
      <c r="J198" s="29"/>
      <c r="K198" s="30" t="s">
        <v>36</v>
      </c>
      <c r="L198" s="22">
        <v>1</v>
      </c>
    </row>
    <row r="199" spans="1:12" x14ac:dyDescent="0.3">
      <c r="A199" s="20">
        <v>43120</v>
      </c>
      <c r="B199" s="21" t="s">
        <v>34</v>
      </c>
      <c r="C199" s="22" t="s">
        <v>38</v>
      </c>
      <c r="D199" s="23">
        <v>886959</v>
      </c>
      <c r="E199" s="24">
        <v>40</v>
      </c>
      <c r="F199" s="25">
        <v>18210</v>
      </c>
      <c r="G199" s="26">
        <v>0.15</v>
      </c>
      <c r="H199" s="27">
        <v>1.65</v>
      </c>
      <c r="I199" s="28">
        <v>36</v>
      </c>
      <c r="J199" s="29"/>
      <c r="K199" s="30" t="s">
        <v>36</v>
      </c>
      <c r="L199" s="22">
        <v>1</v>
      </c>
    </row>
    <row r="200" spans="1:12" x14ac:dyDescent="0.3">
      <c r="A200" s="20">
        <v>43120</v>
      </c>
      <c r="B200" s="21" t="s">
        <v>34</v>
      </c>
      <c r="C200" s="22" t="s">
        <v>38</v>
      </c>
      <c r="D200" s="23">
        <v>887005</v>
      </c>
      <c r="E200" s="24">
        <v>40</v>
      </c>
      <c r="F200" s="25">
        <v>15100</v>
      </c>
      <c r="G200" s="26">
        <v>0.15</v>
      </c>
      <c r="H200" s="27">
        <v>1.65</v>
      </c>
      <c r="I200" s="28">
        <v>36</v>
      </c>
      <c r="J200" s="29"/>
      <c r="K200" s="30" t="s">
        <v>36</v>
      </c>
      <c r="L200" s="22">
        <v>1</v>
      </c>
    </row>
    <row r="201" spans="1:12" x14ac:dyDescent="0.3">
      <c r="A201" s="20">
        <v>43120</v>
      </c>
      <c r="B201" s="21" t="s">
        <v>34</v>
      </c>
      <c r="C201" s="22" t="s">
        <v>38</v>
      </c>
      <c r="D201" s="23">
        <v>886960</v>
      </c>
      <c r="E201" s="24">
        <v>40</v>
      </c>
      <c r="F201" s="25">
        <v>9780</v>
      </c>
      <c r="G201" s="26">
        <v>0.15</v>
      </c>
      <c r="H201" s="27">
        <v>1.65</v>
      </c>
      <c r="I201" s="28">
        <v>36</v>
      </c>
      <c r="J201" s="29"/>
      <c r="K201" s="30" t="s">
        <v>36</v>
      </c>
      <c r="L201" s="22">
        <v>1</v>
      </c>
    </row>
    <row r="202" spans="1:12" x14ac:dyDescent="0.3">
      <c r="A202" s="20">
        <v>43106</v>
      </c>
      <c r="B202" s="21" t="s">
        <v>11</v>
      </c>
      <c r="C202" s="22" t="s">
        <v>39</v>
      </c>
      <c r="D202" s="23">
        <v>1440528</v>
      </c>
      <c r="E202" s="31"/>
      <c r="F202" s="34">
        <v>16700</v>
      </c>
      <c r="G202" s="26"/>
      <c r="H202" s="32"/>
      <c r="I202" s="33"/>
      <c r="J202" s="29"/>
      <c r="K202" s="30" t="s">
        <v>36</v>
      </c>
      <c r="L202" s="35">
        <v>1</v>
      </c>
    </row>
    <row r="203" spans="1:12" x14ac:dyDescent="0.3">
      <c r="A203" s="20">
        <v>43113</v>
      </c>
      <c r="B203" s="21" t="s">
        <v>11</v>
      </c>
      <c r="C203" s="22" t="s">
        <v>39</v>
      </c>
      <c r="D203" s="23">
        <v>1446297</v>
      </c>
      <c r="E203" s="31"/>
      <c r="F203" s="34">
        <v>21640</v>
      </c>
      <c r="G203" s="26"/>
      <c r="H203" s="32"/>
      <c r="I203" s="33"/>
      <c r="J203" s="29"/>
      <c r="K203" s="30" t="s">
        <v>36</v>
      </c>
      <c r="L203" s="35">
        <v>1</v>
      </c>
    </row>
  </sheetData>
  <mergeCells count="18">
    <mergeCell ref="G11:H11"/>
    <mergeCell ref="I2:J2"/>
    <mergeCell ref="B8:E8"/>
    <mergeCell ref="G3:H3"/>
    <mergeCell ref="B9:E9"/>
    <mergeCell ref="G4:H4"/>
    <mergeCell ref="B10:E10"/>
    <mergeCell ref="G5:H5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11" priority="1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EFBC0-DCE3-42C5-A32C-ABA996F0FD60}">
  <dimension ref="A1:L200"/>
  <sheetViews>
    <sheetView workbookViewId="0">
      <selection activeCell="A20" sqref="A20:L200"/>
    </sheetView>
  </sheetViews>
  <sheetFormatPr baseColWidth="10" defaultColWidth="8.88671875" defaultRowHeight="14.4" x14ac:dyDescent="0.3"/>
  <cols>
    <col min="1" max="1" width="10.109375" bestFit="1" customWidth="1"/>
    <col min="2" max="2" width="16.88671875" bestFit="1" customWidth="1"/>
    <col min="3" max="3" width="10.77734375" bestFit="1" customWidth="1"/>
    <col min="4" max="4" width="7.88671875" bestFit="1" customWidth="1"/>
    <col min="5" max="5" width="9.21875" bestFit="1" customWidth="1"/>
    <col min="6" max="6" width="8.6640625" bestFit="1" customWidth="1"/>
    <col min="7" max="8" width="8.21875" bestFit="1" customWidth="1"/>
    <col min="9" max="9" width="8.6640625" bestFit="1" customWidth="1"/>
    <col min="10" max="10" width="5.88671875" bestFit="1" customWidth="1"/>
    <col min="11" max="11" width="11.6640625" bestFit="1" customWidth="1"/>
    <col min="12" max="12" width="6.77734375" bestFit="1" customWidth="1"/>
  </cols>
  <sheetData>
    <row r="1" spans="1:12" ht="15" thickBot="1" x14ac:dyDescent="0.35"/>
    <row r="2" spans="1:12" ht="15" thickBot="1" x14ac:dyDescent="0.35">
      <c r="I2" s="38" t="s">
        <v>0</v>
      </c>
      <c r="J2" s="39"/>
      <c r="K2" s="1" t="s">
        <v>1</v>
      </c>
    </row>
    <row r="3" spans="1:12" x14ac:dyDescent="0.3">
      <c r="F3" s="2"/>
      <c r="G3" s="41" t="s">
        <v>3</v>
      </c>
      <c r="H3" s="42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">
      <c r="G4" s="36" t="s">
        <v>8</v>
      </c>
      <c r="H4" s="37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">
      <c r="F5" s="10"/>
      <c r="G5" s="36" t="s">
        <v>9</v>
      </c>
      <c r="H5" s="37"/>
      <c r="I5" s="6">
        <f>SUMIF(B20:B10026,"Corteza Sucia",F20:F10026)</f>
        <v>1960700</v>
      </c>
      <c r="J5" s="7">
        <f>SUMIF(B20:B10026,"Corteza Sucia",I20:I10026)</f>
        <v>6516</v>
      </c>
      <c r="K5" s="8">
        <v>3000</v>
      </c>
      <c r="L5" s="9">
        <f t="shared" ref="L5:L16" si="0">I5/1000</f>
        <v>1960.7</v>
      </c>
    </row>
    <row r="6" spans="1:12" x14ac:dyDescent="0.3">
      <c r="A6" s="11"/>
      <c r="B6" s="11"/>
      <c r="C6" s="11"/>
      <c r="D6" s="11"/>
      <c r="G6" s="36" t="s">
        <v>10</v>
      </c>
      <c r="H6" s="37"/>
      <c r="I6" s="6">
        <f>SUMIF(B20:B10026,"Arena",F20:F10026)</f>
        <v>0</v>
      </c>
      <c r="J6" s="12"/>
      <c r="K6" s="8">
        <v>800000</v>
      </c>
      <c r="L6" s="9">
        <f t="shared" si="0"/>
        <v>0</v>
      </c>
    </row>
    <row r="7" spans="1:12" x14ac:dyDescent="0.3">
      <c r="G7" s="36" t="s">
        <v>11</v>
      </c>
      <c r="H7" s="37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">
      <c r="B8" s="40" t="s">
        <v>2</v>
      </c>
      <c r="C8" s="40"/>
      <c r="D8" s="40"/>
      <c r="E8" s="40"/>
      <c r="G8" s="36" t="s">
        <v>12</v>
      </c>
      <c r="H8" s="37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">
      <c r="B9" s="43" t="s">
        <v>33</v>
      </c>
      <c r="C9" s="43"/>
      <c r="D9" s="43"/>
      <c r="E9" s="43"/>
      <c r="G9" s="36" t="s">
        <v>13</v>
      </c>
      <c r="H9" s="37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">
      <c r="B10" s="44"/>
      <c r="C10" s="45"/>
      <c r="D10" s="45"/>
      <c r="E10" s="45"/>
      <c r="G10" s="36" t="s">
        <v>14</v>
      </c>
      <c r="H10" s="37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">
      <c r="G11" s="36" t="s">
        <v>15</v>
      </c>
      <c r="H11" s="37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">
      <c r="G12" s="36" t="s">
        <v>16</v>
      </c>
      <c r="H12" s="37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">
      <c r="G13" s="36" t="s">
        <v>17</v>
      </c>
      <c r="H13" s="37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">
      <c r="G14" s="36" t="s">
        <v>18</v>
      </c>
      <c r="H14" s="37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">
      <c r="G15" s="36" t="s">
        <v>19</v>
      </c>
      <c r="H15" s="37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">
      <c r="G16" s="36" t="s">
        <v>20</v>
      </c>
      <c r="H16" s="37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">
      <c r="G17" s="13"/>
      <c r="H17" s="13"/>
      <c r="I17" s="14"/>
      <c r="K17" s="14"/>
    </row>
    <row r="18" spans="1:12" x14ac:dyDescent="0.3">
      <c r="E18" s="15">
        <f>SUBTOTAL(9,E20:E1632)</f>
        <v>7220</v>
      </c>
      <c r="F18" s="16">
        <f>SUBTOTAL(9,F20:F10026)</f>
        <v>1960700</v>
      </c>
      <c r="I18" s="15">
        <f>SUBTOTAL(9,I20:I10026)</f>
        <v>6516</v>
      </c>
    </row>
    <row r="19" spans="1:12" ht="59.4" x14ac:dyDescent="0.3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">
      <c r="A20" s="20">
        <v>43132</v>
      </c>
      <c r="B20" s="21" t="s">
        <v>34</v>
      </c>
      <c r="C20" s="22" t="s">
        <v>35</v>
      </c>
      <c r="D20" s="23">
        <v>891016</v>
      </c>
      <c r="E20" s="24">
        <v>40</v>
      </c>
      <c r="F20" s="25">
        <v>13800</v>
      </c>
      <c r="G20" s="26">
        <v>0.15</v>
      </c>
      <c r="H20" s="27">
        <v>1.65</v>
      </c>
      <c r="I20" s="28">
        <v>36</v>
      </c>
      <c r="J20" s="29"/>
      <c r="K20" s="30" t="s">
        <v>36</v>
      </c>
      <c r="L20" s="22">
        <v>1</v>
      </c>
    </row>
    <row r="21" spans="1:12" x14ac:dyDescent="0.3">
      <c r="A21" s="20">
        <v>43132</v>
      </c>
      <c r="B21" s="21" t="s">
        <v>34</v>
      </c>
      <c r="C21" s="22" t="s">
        <v>35</v>
      </c>
      <c r="D21" s="23">
        <v>890999</v>
      </c>
      <c r="E21" s="24">
        <v>40</v>
      </c>
      <c r="F21" s="25">
        <v>6880</v>
      </c>
      <c r="G21" s="26">
        <v>0.15</v>
      </c>
      <c r="H21" s="27">
        <v>1.65</v>
      </c>
      <c r="I21" s="28">
        <v>36</v>
      </c>
      <c r="J21" s="29"/>
      <c r="K21" s="30" t="s">
        <v>36</v>
      </c>
      <c r="L21" s="22">
        <v>1</v>
      </c>
    </row>
    <row r="22" spans="1:12" x14ac:dyDescent="0.3">
      <c r="A22" s="20">
        <v>43132</v>
      </c>
      <c r="B22" s="21" t="s">
        <v>34</v>
      </c>
      <c r="C22" s="22" t="s">
        <v>35</v>
      </c>
      <c r="D22" s="23">
        <v>891070</v>
      </c>
      <c r="E22" s="24">
        <v>40</v>
      </c>
      <c r="F22" s="25">
        <v>7550</v>
      </c>
      <c r="G22" s="26">
        <v>0.15</v>
      </c>
      <c r="H22" s="27">
        <v>1.65</v>
      </c>
      <c r="I22" s="28">
        <v>36</v>
      </c>
      <c r="J22" s="29"/>
      <c r="K22" s="30" t="s">
        <v>36</v>
      </c>
      <c r="L22" s="22">
        <v>1</v>
      </c>
    </row>
    <row r="23" spans="1:12" x14ac:dyDescent="0.3">
      <c r="A23" s="20">
        <v>43132</v>
      </c>
      <c r="B23" s="21" t="s">
        <v>34</v>
      </c>
      <c r="C23" s="22" t="s">
        <v>35</v>
      </c>
      <c r="D23" s="23">
        <v>891193</v>
      </c>
      <c r="E23" s="24">
        <v>40</v>
      </c>
      <c r="F23" s="25">
        <v>8140</v>
      </c>
      <c r="G23" s="26">
        <v>0.15</v>
      </c>
      <c r="H23" s="27">
        <v>1.65</v>
      </c>
      <c r="I23" s="28">
        <v>36</v>
      </c>
      <c r="J23" s="29"/>
      <c r="K23" s="30" t="s">
        <v>36</v>
      </c>
      <c r="L23" s="22">
        <v>1</v>
      </c>
    </row>
    <row r="24" spans="1:12" x14ac:dyDescent="0.3">
      <c r="A24" s="20">
        <v>43132</v>
      </c>
      <c r="B24" s="21" t="s">
        <v>34</v>
      </c>
      <c r="C24" s="22" t="s">
        <v>35</v>
      </c>
      <c r="D24" s="23">
        <v>891002</v>
      </c>
      <c r="E24" s="24">
        <v>40</v>
      </c>
      <c r="F24" s="25">
        <v>7200</v>
      </c>
      <c r="G24" s="26">
        <v>0.15</v>
      </c>
      <c r="H24" s="27">
        <v>1.65</v>
      </c>
      <c r="I24" s="28">
        <v>36</v>
      </c>
      <c r="J24" s="29"/>
      <c r="K24" s="30" t="s">
        <v>36</v>
      </c>
      <c r="L24" s="22">
        <v>1</v>
      </c>
    </row>
    <row r="25" spans="1:12" x14ac:dyDescent="0.3">
      <c r="A25" s="20">
        <v>43132</v>
      </c>
      <c r="B25" s="21" t="s">
        <v>34</v>
      </c>
      <c r="C25" s="22" t="s">
        <v>35</v>
      </c>
      <c r="D25" s="23">
        <v>891056</v>
      </c>
      <c r="E25" s="24">
        <v>40</v>
      </c>
      <c r="F25" s="25">
        <v>10250</v>
      </c>
      <c r="G25" s="26">
        <v>0.15</v>
      </c>
      <c r="H25" s="27">
        <v>1.65</v>
      </c>
      <c r="I25" s="28">
        <v>36</v>
      </c>
      <c r="J25" s="29"/>
      <c r="K25" s="30" t="s">
        <v>36</v>
      </c>
      <c r="L25" s="22">
        <v>1</v>
      </c>
    </row>
    <row r="26" spans="1:12" x14ac:dyDescent="0.3">
      <c r="A26" s="20">
        <v>43132</v>
      </c>
      <c r="B26" s="21" t="s">
        <v>34</v>
      </c>
      <c r="C26" s="22" t="s">
        <v>35</v>
      </c>
      <c r="D26" s="23">
        <v>891156</v>
      </c>
      <c r="E26" s="24">
        <v>40</v>
      </c>
      <c r="F26" s="25">
        <v>14640</v>
      </c>
      <c r="G26" s="26">
        <v>0.15</v>
      </c>
      <c r="H26" s="27">
        <v>1.65</v>
      </c>
      <c r="I26" s="28">
        <v>36</v>
      </c>
      <c r="J26" s="29"/>
      <c r="K26" s="30" t="s">
        <v>36</v>
      </c>
      <c r="L26" s="22">
        <v>1</v>
      </c>
    </row>
    <row r="27" spans="1:12" x14ac:dyDescent="0.3">
      <c r="A27" s="20">
        <v>43132</v>
      </c>
      <c r="B27" s="21" t="s">
        <v>34</v>
      </c>
      <c r="C27" s="22" t="s">
        <v>35</v>
      </c>
      <c r="D27" s="23">
        <v>891210</v>
      </c>
      <c r="E27" s="24">
        <v>40</v>
      </c>
      <c r="F27" s="25">
        <v>8580</v>
      </c>
      <c r="G27" s="26">
        <v>0.15</v>
      </c>
      <c r="H27" s="27">
        <v>1.65</v>
      </c>
      <c r="I27" s="28">
        <v>36</v>
      </c>
      <c r="J27" s="29"/>
      <c r="K27" s="30" t="s">
        <v>36</v>
      </c>
      <c r="L27" s="22">
        <v>1</v>
      </c>
    </row>
    <row r="28" spans="1:12" x14ac:dyDescent="0.3">
      <c r="A28" s="20">
        <v>43132</v>
      </c>
      <c r="B28" s="21" t="s">
        <v>34</v>
      </c>
      <c r="C28" s="22" t="s">
        <v>35</v>
      </c>
      <c r="D28" s="23">
        <v>890982</v>
      </c>
      <c r="E28" s="24">
        <v>40</v>
      </c>
      <c r="F28" s="25">
        <v>10020</v>
      </c>
      <c r="G28" s="26">
        <v>0.15</v>
      </c>
      <c r="H28" s="27">
        <v>1.65</v>
      </c>
      <c r="I28" s="28">
        <v>36</v>
      </c>
      <c r="J28" s="29"/>
      <c r="K28" s="30" t="s">
        <v>36</v>
      </c>
      <c r="L28" s="22">
        <v>1</v>
      </c>
    </row>
    <row r="29" spans="1:12" x14ac:dyDescent="0.3">
      <c r="A29" s="20">
        <v>43132</v>
      </c>
      <c r="B29" s="21" t="s">
        <v>34</v>
      </c>
      <c r="C29" s="22" t="s">
        <v>35</v>
      </c>
      <c r="D29" s="23">
        <v>891029</v>
      </c>
      <c r="E29" s="24">
        <v>40</v>
      </c>
      <c r="F29" s="25">
        <v>9330</v>
      </c>
      <c r="G29" s="26">
        <v>0.15</v>
      </c>
      <c r="H29" s="27">
        <v>1.65</v>
      </c>
      <c r="I29" s="28">
        <v>36</v>
      </c>
      <c r="J29" s="29"/>
      <c r="K29" s="30" t="s">
        <v>36</v>
      </c>
      <c r="L29" s="22">
        <v>1</v>
      </c>
    </row>
    <row r="30" spans="1:12" x14ac:dyDescent="0.3">
      <c r="A30" s="20">
        <v>43132</v>
      </c>
      <c r="B30" s="21" t="s">
        <v>34</v>
      </c>
      <c r="C30" s="22" t="s">
        <v>35</v>
      </c>
      <c r="D30" s="23">
        <v>891098</v>
      </c>
      <c r="E30" s="24">
        <v>40</v>
      </c>
      <c r="F30" s="25">
        <v>9250</v>
      </c>
      <c r="G30" s="26">
        <v>0.15</v>
      </c>
      <c r="H30" s="27">
        <v>1.65</v>
      </c>
      <c r="I30" s="28">
        <v>36</v>
      </c>
      <c r="J30" s="29"/>
      <c r="K30" s="30" t="s">
        <v>36</v>
      </c>
      <c r="L30" s="22">
        <v>1</v>
      </c>
    </row>
    <row r="31" spans="1:12" x14ac:dyDescent="0.3">
      <c r="A31" s="20">
        <v>43132</v>
      </c>
      <c r="B31" s="21" t="s">
        <v>34</v>
      </c>
      <c r="C31" s="22" t="s">
        <v>35</v>
      </c>
      <c r="D31" s="23">
        <v>891181</v>
      </c>
      <c r="E31" s="24">
        <v>40</v>
      </c>
      <c r="F31" s="25">
        <v>7280</v>
      </c>
      <c r="G31" s="26">
        <v>0.15</v>
      </c>
      <c r="H31" s="27">
        <v>1.65</v>
      </c>
      <c r="I31" s="28">
        <v>36</v>
      </c>
      <c r="J31" s="29"/>
      <c r="K31" s="30" t="s">
        <v>36</v>
      </c>
      <c r="L31" s="22">
        <v>1</v>
      </c>
    </row>
    <row r="32" spans="1:12" x14ac:dyDescent="0.3">
      <c r="A32" s="20">
        <v>43133</v>
      </c>
      <c r="B32" s="21" t="s">
        <v>34</v>
      </c>
      <c r="C32" s="22" t="s">
        <v>35</v>
      </c>
      <c r="D32" s="23">
        <v>891519</v>
      </c>
      <c r="E32" s="24">
        <v>40</v>
      </c>
      <c r="F32" s="25">
        <v>8500</v>
      </c>
      <c r="G32" s="26">
        <v>0.15</v>
      </c>
      <c r="H32" s="27">
        <v>1.65</v>
      </c>
      <c r="I32" s="28">
        <v>36</v>
      </c>
      <c r="J32" s="29"/>
      <c r="K32" s="30" t="s">
        <v>36</v>
      </c>
      <c r="L32" s="22">
        <v>1</v>
      </c>
    </row>
    <row r="33" spans="1:12" x14ac:dyDescent="0.3">
      <c r="A33" s="20">
        <v>43133</v>
      </c>
      <c r="B33" s="21" t="s">
        <v>34</v>
      </c>
      <c r="C33" s="22" t="s">
        <v>35</v>
      </c>
      <c r="D33" s="23">
        <v>891586</v>
      </c>
      <c r="E33" s="24">
        <v>40</v>
      </c>
      <c r="F33" s="25">
        <v>9850</v>
      </c>
      <c r="G33" s="26">
        <v>0.15</v>
      </c>
      <c r="H33" s="27">
        <v>1.65</v>
      </c>
      <c r="I33" s="28">
        <v>36</v>
      </c>
      <c r="J33" s="29"/>
      <c r="K33" s="30" t="s">
        <v>36</v>
      </c>
      <c r="L33" s="22">
        <v>1</v>
      </c>
    </row>
    <row r="34" spans="1:12" x14ac:dyDescent="0.3">
      <c r="A34" s="20">
        <v>43133</v>
      </c>
      <c r="B34" s="21" t="s">
        <v>34</v>
      </c>
      <c r="C34" s="22" t="s">
        <v>35</v>
      </c>
      <c r="D34" s="23">
        <v>891633</v>
      </c>
      <c r="E34" s="24">
        <v>40</v>
      </c>
      <c r="F34" s="25">
        <v>14800</v>
      </c>
      <c r="G34" s="26">
        <v>0.15</v>
      </c>
      <c r="H34" s="27">
        <v>1.65</v>
      </c>
      <c r="I34" s="28">
        <v>36</v>
      </c>
      <c r="J34" s="29"/>
      <c r="K34" s="30" t="s">
        <v>36</v>
      </c>
      <c r="L34" s="22">
        <v>1</v>
      </c>
    </row>
    <row r="35" spans="1:12" x14ac:dyDescent="0.3">
      <c r="A35" s="20">
        <v>43133</v>
      </c>
      <c r="B35" s="21" t="s">
        <v>34</v>
      </c>
      <c r="C35" s="22" t="s">
        <v>35</v>
      </c>
      <c r="D35" s="23">
        <v>891415</v>
      </c>
      <c r="E35" s="24">
        <v>40</v>
      </c>
      <c r="F35" s="25">
        <v>9920</v>
      </c>
      <c r="G35" s="26">
        <v>0.15</v>
      </c>
      <c r="H35" s="27">
        <v>1.65</v>
      </c>
      <c r="I35" s="28">
        <v>36</v>
      </c>
      <c r="J35" s="29"/>
      <c r="K35" s="30" t="s">
        <v>36</v>
      </c>
      <c r="L35" s="22">
        <v>1</v>
      </c>
    </row>
    <row r="36" spans="1:12" x14ac:dyDescent="0.3">
      <c r="A36" s="20">
        <v>43133</v>
      </c>
      <c r="B36" s="21" t="s">
        <v>34</v>
      </c>
      <c r="C36" s="22" t="s">
        <v>35</v>
      </c>
      <c r="D36" s="23">
        <v>891479</v>
      </c>
      <c r="E36" s="24">
        <v>40</v>
      </c>
      <c r="F36" s="25">
        <v>5740</v>
      </c>
      <c r="G36" s="26">
        <v>0.15</v>
      </c>
      <c r="H36" s="27">
        <v>1.65</v>
      </c>
      <c r="I36" s="28">
        <v>36</v>
      </c>
      <c r="J36" s="29"/>
      <c r="K36" s="30" t="s">
        <v>36</v>
      </c>
      <c r="L36" s="22">
        <v>1</v>
      </c>
    </row>
    <row r="37" spans="1:12" x14ac:dyDescent="0.3">
      <c r="A37" s="20">
        <v>43133</v>
      </c>
      <c r="B37" s="21" t="s">
        <v>34</v>
      </c>
      <c r="C37" s="22" t="s">
        <v>35</v>
      </c>
      <c r="D37" s="23">
        <v>891571</v>
      </c>
      <c r="E37" s="24">
        <v>40</v>
      </c>
      <c r="F37" s="25">
        <v>9780</v>
      </c>
      <c r="G37" s="26">
        <v>0.15</v>
      </c>
      <c r="H37" s="27">
        <v>1.65</v>
      </c>
      <c r="I37" s="28">
        <v>36</v>
      </c>
      <c r="J37" s="29"/>
      <c r="K37" s="30" t="s">
        <v>36</v>
      </c>
      <c r="L37" s="22">
        <v>1</v>
      </c>
    </row>
    <row r="38" spans="1:12" x14ac:dyDescent="0.3">
      <c r="A38" s="20">
        <v>43133</v>
      </c>
      <c r="B38" s="21" t="s">
        <v>34</v>
      </c>
      <c r="C38" s="22" t="s">
        <v>35</v>
      </c>
      <c r="D38" s="23">
        <v>891424</v>
      </c>
      <c r="E38" s="24">
        <v>40</v>
      </c>
      <c r="F38" s="25">
        <v>9390</v>
      </c>
      <c r="G38" s="26">
        <v>0.15</v>
      </c>
      <c r="H38" s="27">
        <v>1.65</v>
      </c>
      <c r="I38" s="28">
        <v>36</v>
      </c>
      <c r="J38" s="29"/>
      <c r="K38" s="30" t="s">
        <v>36</v>
      </c>
      <c r="L38" s="22">
        <v>1</v>
      </c>
    </row>
    <row r="39" spans="1:12" x14ac:dyDescent="0.3">
      <c r="A39" s="20">
        <v>43133</v>
      </c>
      <c r="B39" s="21" t="s">
        <v>34</v>
      </c>
      <c r="C39" s="22" t="s">
        <v>35</v>
      </c>
      <c r="D39" s="23">
        <v>891505</v>
      </c>
      <c r="E39" s="24">
        <v>40</v>
      </c>
      <c r="F39" s="25">
        <v>10340</v>
      </c>
      <c r="G39" s="26">
        <v>0.15</v>
      </c>
      <c r="H39" s="27">
        <v>1.65</v>
      </c>
      <c r="I39" s="28">
        <v>36</v>
      </c>
      <c r="J39" s="29"/>
      <c r="K39" s="30" t="s">
        <v>36</v>
      </c>
      <c r="L39" s="22">
        <v>1</v>
      </c>
    </row>
    <row r="40" spans="1:12" x14ac:dyDescent="0.3">
      <c r="A40" s="20">
        <v>43133</v>
      </c>
      <c r="B40" s="21" t="s">
        <v>34</v>
      </c>
      <c r="C40" s="22" t="s">
        <v>35</v>
      </c>
      <c r="D40" s="23">
        <v>891609</v>
      </c>
      <c r="E40" s="24">
        <v>40</v>
      </c>
      <c r="F40" s="25">
        <v>11290</v>
      </c>
      <c r="G40" s="26">
        <v>0.15</v>
      </c>
      <c r="H40" s="27">
        <v>1.65</v>
      </c>
      <c r="I40" s="28">
        <v>36</v>
      </c>
      <c r="J40" s="29"/>
      <c r="K40" s="30" t="s">
        <v>36</v>
      </c>
      <c r="L40" s="22">
        <v>1</v>
      </c>
    </row>
    <row r="41" spans="1:12" x14ac:dyDescent="0.3">
      <c r="A41" s="20">
        <v>43134</v>
      </c>
      <c r="B41" s="21" t="s">
        <v>34</v>
      </c>
      <c r="C41" s="22" t="s">
        <v>35</v>
      </c>
      <c r="D41" s="23">
        <v>891920</v>
      </c>
      <c r="E41" s="24">
        <v>40</v>
      </c>
      <c r="F41" s="25">
        <v>17010</v>
      </c>
      <c r="G41" s="26">
        <v>0.15</v>
      </c>
      <c r="H41" s="27">
        <v>1.65</v>
      </c>
      <c r="I41" s="28">
        <v>36</v>
      </c>
      <c r="J41" s="29"/>
      <c r="K41" s="30" t="s">
        <v>36</v>
      </c>
      <c r="L41" s="22">
        <v>1</v>
      </c>
    </row>
    <row r="42" spans="1:12" x14ac:dyDescent="0.3">
      <c r="A42" s="20">
        <v>43134</v>
      </c>
      <c r="B42" s="21" t="s">
        <v>34</v>
      </c>
      <c r="C42" s="22" t="s">
        <v>35</v>
      </c>
      <c r="D42" s="23">
        <v>891860</v>
      </c>
      <c r="E42" s="24">
        <v>40</v>
      </c>
      <c r="F42" s="25">
        <v>10340</v>
      </c>
      <c r="G42" s="26">
        <v>0.15</v>
      </c>
      <c r="H42" s="27">
        <v>1.65</v>
      </c>
      <c r="I42" s="28">
        <v>36</v>
      </c>
      <c r="J42" s="29"/>
      <c r="K42" s="30" t="s">
        <v>36</v>
      </c>
      <c r="L42" s="22">
        <v>1</v>
      </c>
    </row>
    <row r="43" spans="1:12" x14ac:dyDescent="0.3">
      <c r="A43" s="20">
        <v>43134</v>
      </c>
      <c r="B43" s="21" t="s">
        <v>34</v>
      </c>
      <c r="C43" s="22" t="s">
        <v>35</v>
      </c>
      <c r="D43" s="23">
        <v>891835</v>
      </c>
      <c r="E43" s="24">
        <v>40</v>
      </c>
      <c r="F43" s="25">
        <v>8420</v>
      </c>
      <c r="G43" s="26">
        <v>0.15</v>
      </c>
      <c r="H43" s="27">
        <v>1.65</v>
      </c>
      <c r="I43" s="28">
        <v>36</v>
      </c>
      <c r="J43" s="29"/>
      <c r="K43" s="30" t="s">
        <v>36</v>
      </c>
      <c r="L43" s="22">
        <v>1</v>
      </c>
    </row>
    <row r="44" spans="1:12" x14ac:dyDescent="0.3">
      <c r="A44" s="20">
        <v>43134</v>
      </c>
      <c r="B44" s="21" t="s">
        <v>34</v>
      </c>
      <c r="C44" s="22" t="s">
        <v>35</v>
      </c>
      <c r="D44" s="23">
        <v>891895</v>
      </c>
      <c r="E44" s="24">
        <v>40</v>
      </c>
      <c r="F44" s="25">
        <v>9220</v>
      </c>
      <c r="G44" s="26">
        <v>0.15</v>
      </c>
      <c r="H44" s="27">
        <v>1.65</v>
      </c>
      <c r="I44" s="28">
        <v>36</v>
      </c>
      <c r="J44" s="29"/>
      <c r="K44" s="30" t="s">
        <v>36</v>
      </c>
      <c r="L44" s="22">
        <v>1</v>
      </c>
    </row>
    <row r="45" spans="1:12" x14ac:dyDescent="0.3">
      <c r="A45" s="20">
        <v>43136</v>
      </c>
      <c r="B45" s="21" t="s">
        <v>34</v>
      </c>
      <c r="C45" s="22" t="s">
        <v>35</v>
      </c>
      <c r="D45" s="23">
        <v>892148</v>
      </c>
      <c r="E45" s="24">
        <v>40</v>
      </c>
      <c r="F45" s="25">
        <v>6720</v>
      </c>
      <c r="G45" s="26">
        <v>0.15</v>
      </c>
      <c r="H45" s="27">
        <v>1.65</v>
      </c>
      <c r="I45" s="28">
        <v>36</v>
      </c>
      <c r="J45" s="29"/>
      <c r="K45" s="30" t="s">
        <v>36</v>
      </c>
      <c r="L45" s="22">
        <v>1</v>
      </c>
    </row>
    <row r="46" spans="1:12" x14ac:dyDescent="0.3">
      <c r="A46" s="20">
        <v>43136</v>
      </c>
      <c r="B46" s="21" t="s">
        <v>34</v>
      </c>
      <c r="C46" s="22" t="s">
        <v>35</v>
      </c>
      <c r="D46" s="23">
        <v>892214</v>
      </c>
      <c r="E46" s="24">
        <v>40</v>
      </c>
      <c r="F46" s="25">
        <v>8990</v>
      </c>
      <c r="G46" s="26">
        <v>0.15</v>
      </c>
      <c r="H46" s="27">
        <v>1.65</v>
      </c>
      <c r="I46" s="28">
        <v>36</v>
      </c>
      <c r="J46" s="29"/>
      <c r="K46" s="30" t="s">
        <v>36</v>
      </c>
      <c r="L46" s="22">
        <v>1</v>
      </c>
    </row>
    <row r="47" spans="1:12" x14ac:dyDescent="0.3">
      <c r="A47" s="20">
        <v>43136</v>
      </c>
      <c r="B47" s="21" t="s">
        <v>34</v>
      </c>
      <c r="C47" s="22" t="s">
        <v>35</v>
      </c>
      <c r="D47" s="23">
        <v>892331</v>
      </c>
      <c r="E47" s="24">
        <v>40</v>
      </c>
      <c r="F47" s="25">
        <v>13460</v>
      </c>
      <c r="G47" s="26">
        <v>0.15</v>
      </c>
      <c r="H47" s="27">
        <v>1.65</v>
      </c>
      <c r="I47" s="28">
        <v>36</v>
      </c>
      <c r="J47" s="29"/>
      <c r="K47" s="30" t="s">
        <v>36</v>
      </c>
      <c r="L47" s="22">
        <v>1</v>
      </c>
    </row>
    <row r="48" spans="1:12" x14ac:dyDescent="0.3">
      <c r="A48" s="20">
        <v>43136</v>
      </c>
      <c r="B48" s="21" t="s">
        <v>34</v>
      </c>
      <c r="C48" s="22" t="s">
        <v>35</v>
      </c>
      <c r="D48" s="23">
        <v>892145</v>
      </c>
      <c r="E48" s="24">
        <v>40</v>
      </c>
      <c r="F48" s="25">
        <v>6700</v>
      </c>
      <c r="G48" s="26">
        <v>0.15</v>
      </c>
      <c r="H48" s="27">
        <v>1.65</v>
      </c>
      <c r="I48" s="28">
        <v>36</v>
      </c>
      <c r="J48" s="29"/>
      <c r="K48" s="30" t="s">
        <v>36</v>
      </c>
      <c r="L48" s="22">
        <v>1</v>
      </c>
    </row>
    <row r="49" spans="1:12" x14ac:dyDescent="0.3">
      <c r="A49" s="20">
        <v>43136</v>
      </c>
      <c r="B49" s="21" t="s">
        <v>34</v>
      </c>
      <c r="C49" s="22" t="s">
        <v>35</v>
      </c>
      <c r="D49" s="23">
        <v>892211</v>
      </c>
      <c r="E49" s="24">
        <v>40</v>
      </c>
      <c r="F49" s="25">
        <v>9000</v>
      </c>
      <c r="G49" s="26">
        <v>0.15</v>
      </c>
      <c r="H49" s="27">
        <v>1.65</v>
      </c>
      <c r="I49" s="28">
        <v>36</v>
      </c>
      <c r="J49" s="29"/>
      <c r="K49" s="30" t="s">
        <v>36</v>
      </c>
      <c r="L49" s="22">
        <v>1</v>
      </c>
    </row>
    <row r="50" spans="1:12" x14ac:dyDescent="0.3">
      <c r="A50" s="20">
        <v>43136</v>
      </c>
      <c r="B50" s="21" t="s">
        <v>34</v>
      </c>
      <c r="C50" s="22" t="s">
        <v>35</v>
      </c>
      <c r="D50" s="23">
        <v>892337</v>
      </c>
      <c r="E50" s="24">
        <v>40</v>
      </c>
      <c r="F50" s="25">
        <v>10330</v>
      </c>
      <c r="G50" s="26">
        <v>0.15</v>
      </c>
      <c r="H50" s="27">
        <v>1.65</v>
      </c>
      <c r="I50" s="28">
        <v>36</v>
      </c>
      <c r="J50" s="29"/>
      <c r="K50" s="30" t="s">
        <v>36</v>
      </c>
      <c r="L50" s="22">
        <v>1</v>
      </c>
    </row>
    <row r="51" spans="1:12" x14ac:dyDescent="0.3">
      <c r="A51" s="20">
        <v>43137</v>
      </c>
      <c r="B51" s="21" t="s">
        <v>34</v>
      </c>
      <c r="C51" s="22" t="s">
        <v>35</v>
      </c>
      <c r="D51" s="23">
        <v>892571</v>
      </c>
      <c r="E51" s="24">
        <v>40</v>
      </c>
      <c r="F51" s="25">
        <v>8370</v>
      </c>
      <c r="G51" s="26">
        <v>0.15</v>
      </c>
      <c r="H51" s="27">
        <v>1.65</v>
      </c>
      <c r="I51" s="28">
        <v>36</v>
      </c>
      <c r="J51" s="29"/>
      <c r="K51" s="30" t="s">
        <v>36</v>
      </c>
      <c r="L51" s="22">
        <v>1</v>
      </c>
    </row>
    <row r="52" spans="1:12" x14ac:dyDescent="0.3">
      <c r="A52" s="20">
        <v>43137</v>
      </c>
      <c r="B52" s="21" t="s">
        <v>34</v>
      </c>
      <c r="C52" s="22" t="s">
        <v>35</v>
      </c>
      <c r="D52" s="23">
        <v>892622</v>
      </c>
      <c r="E52" s="24">
        <v>40</v>
      </c>
      <c r="F52" s="25">
        <v>7770</v>
      </c>
      <c r="G52" s="26">
        <v>0.15</v>
      </c>
      <c r="H52" s="27">
        <v>1.65</v>
      </c>
      <c r="I52" s="28">
        <v>36</v>
      </c>
      <c r="J52" s="29"/>
      <c r="K52" s="30" t="s">
        <v>36</v>
      </c>
      <c r="L52" s="22">
        <v>1</v>
      </c>
    </row>
    <row r="53" spans="1:12" x14ac:dyDescent="0.3">
      <c r="A53" s="20">
        <v>43137</v>
      </c>
      <c r="B53" s="21" t="s">
        <v>34</v>
      </c>
      <c r="C53" s="22" t="s">
        <v>35</v>
      </c>
      <c r="D53" s="23">
        <v>892740</v>
      </c>
      <c r="E53" s="24">
        <v>40</v>
      </c>
      <c r="F53" s="25">
        <v>12840</v>
      </c>
      <c r="G53" s="26">
        <v>0.15</v>
      </c>
      <c r="H53" s="27">
        <v>1.65</v>
      </c>
      <c r="I53" s="28">
        <v>36</v>
      </c>
      <c r="J53" s="29"/>
      <c r="K53" s="30" t="s">
        <v>36</v>
      </c>
      <c r="L53" s="22">
        <v>1</v>
      </c>
    </row>
    <row r="54" spans="1:12" x14ac:dyDescent="0.3">
      <c r="A54" s="20">
        <v>43137</v>
      </c>
      <c r="B54" s="21" t="s">
        <v>34</v>
      </c>
      <c r="C54" s="22" t="s">
        <v>35</v>
      </c>
      <c r="D54" s="23">
        <v>892535</v>
      </c>
      <c r="E54" s="24">
        <v>40</v>
      </c>
      <c r="F54" s="25">
        <v>10710</v>
      </c>
      <c r="G54" s="26">
        <v>0.15</v>
      </c>
      <c r="H54" s="27">
        <v>1.65</v>
      </c>
      <c r="I54" s="28">
        <v>36</v>
      </c>
      <c r="J54" s="29"/>
      <c r="K54" s="30" t="s">
        <v>36</v>
      </c>
      <c r="L54" s="22">
        <v>1</v>
      </c>
    </row>
    <row r="55" spans="1:12" x14ac:dyDescent="0.3">
      <c r="A55" s="20">
        <v>43137</v>
      </c>
      <c r="B55" s="21" t="s">
        <v>34</v>
      </c>
      <c r="C55" s="22" t="s">
        <v>35</v>
      </c>
      <c r="D55" s="23">
        <v>892599</v>
      </c>
      <c r="E55" s="24">
        <v>40</v>
      </c>
      <c r="F55" s="25">
        <v>17900</v>
      </c>
      <c r="G55" s="26">
        <v>0.15</v>
      </c>
      <c r="H55" s="27">
        <v>1.65</v>
      </c>
      <c r="I55" s="28">
        <v>36</v>
      </c>
      <c r="J55" s="29"/>
      <c r="K55" s="30" t="s">
        <v>36</v>
      </c>
      <c r="L55" s="22">
        <v>1</v>
      </c>
    </row>
    <row r="56" spans="1:12" x14ac:dyDescent="0.3">
      <c r="A56" s="20">
        <v>43138</v>
      </c>
      <c r="B56" s="21" t="s">
        <v>34</v>
      </c>
      <c r="C56" s="22" t="s">
        <v>35</v>
      </c>
      <c r="D56" s="23">
        <v>893023</v>
      </c>
      <c r="E56" s="24">
        <v>40</v>
      </c>
      <c r="F56" s="25">
        <v>13550</v>
      </c>
      <c r="G56" s="26">
        <v>0.15</v>
      </c>
      <c r="H56" s="27">
        <v>1.65</v>
      </c>
      <c r="I56" s="28">
        <v>36</v>
      </c>
      <c r="J56" s="29"/>
      <c r="K56" s="30" t="s">
        <v>36</v>
      </c>
      <c r="L56" s="22">
        <v>1</v>
      </c>
    </row>
    <row r="57" spans="1:12" x14ac:dyDescent="0.3">
      <c r="A57" s="20">
        <v>43138</v>
      </c>
      <c r="B57" s="21" t="s">
        <v>34</v>
      </c>
      <c r="C57" s="22" t="s">
        <v>35</v>
      </c>
      <c r="D57" s="23">
        <v>893026</v>
      </c>
      <c r="E57" s="24">
        <v>40</v>
      </c>
      <c r="F57" s="25">
        <v>20290</v>
      </c>
      <c r="G57" s="26">
        <v>0.15</v>
      </c>
      <c r="H57" s="27">
        <v>1.65</v>
      </c>
      <c r="I57" s="28">
        <v>36</v>
      </c>
      <c r="J57" s="29"/>
      <c r="K57" s="30" t="s">
        <v>36</v>
      </c>
      <c r="L57" s="22">
        <v>1</v>
      </c>
    </row>
    <row r="58" spans="1:12" x14ac:dyDescent="0.3">
      <c r="A58" s="20">
        <v>43138</v>
      </c>
      <c r="B58" s="21" t="s">
        <v>34</v>
      </c>
      <c r="C58" s="22" t="s">
        <v>35</v>
      </c>
      <c r="D58" s="23">
        <v>892957</v>
      </c>
      <c r="E58" s="24">
        <v>40</v>
      </c>
      <c r="F58" s="25">
        <v>9090</v>
      </c>
      <c r="G58" s="26">
        <v>0.15</v>
      </c>
      <c r="H58" s="27">
        <v>1.65</v>
      </c>
      <c r="I58" s="28">
        <v>36</v>
      </c>
      <c r="J58" s="29"/>
      <c r="K58" s="30" t="s">
        <v>36</v>
      </c>
      <c r="L58" s="22">
        <v>1</v>
      </c>
    </row>
    <row r="59" spans="1:12" x14ac:dyDescent="0.3">
      <c r="A59" s="20">
        <v>43138</v>
      </c>
      <c r="B59" s="21" t="s">
        <v>34</v>
      </c>
      <c r="C59" s="22" t="s">
        <v>35</v>
      </c>
      <c r="D59" s="23">
        <v>893033</v>
      </c>
      <c r="E59" s="24">
        <v>40</v>
      </c>
      <c r="F59" s="25">
        <v>9960</v>
      </c>
      <c r="G59" s="26">
        <v>0.15</v>
      </c>
      <c r="H59" s="27">
        <v>1.65</v>
      </c>
      <c r="I59" s="28">
        <v>36</v>
      </c>
      <c r="J59" s="29"/>
      <c r="K59" s="30" t="s">
        <v>36</v>
      </c>
      <c r="L59" s="22">
        <v>1</v>
      </c>
    </row>
    <row r="60" spans="1:12" x14ac:dyDescent="0.3">
      <c r="A60" s="20">
        <v>43139</v>
      </c>
      <c r="B60" s="21" t="s">
        <v>34</v>
      </c>
      <c r="C60" s="22" t="s">
        <v>35</v>
      </c>
      <c r="D60" s="23">
        <v>893415</v>
      </c>
      <c r="E60" s="24">
        <v>40</v>
      </c>
      <c r="F60" s="25">
        <v>10270</v>
      </c>
      <c r="G60" s="26">
        <v>0.15</v>
      </c>
      <c r="H60" s="27">
        <v>1.65</v>
      </c>
      <c r="I60" s="28">
        <v>36</v>
      </c>
      <c r="J60" s="29"/>
      <c r="K60" s="30" t="s">
        <v>36</v>
      </c>
      <c r="L60" s="22">
        <v>1</v>
      </c>
    </row>
    <row r="61" spans="1:12" x14ac:dyDescent="0.3">
      <c r="A61" s="20">
        <v>43139</v>
      </c>
      <c r="B61" s="21" t="s">
        <v>34</v>
      </c>
      <c r="C61" s="22" t="s">
        <v>35</v>
      </c>
      <c r="D61" s="23">
        <v>893512</v>
      </c>
      <c r="E61" s="24">
        <v>40</v>
      </c>
      <c r="F61" s="25">
        <v>9330</v>
      </c>
      <c r="G61" s="26">
        <v>0.15</v>
      </c>
      <c r="H61" s="27">
        <v>1.65</v>
      </c>
      <c r="I61" s="28">
        <v>36</v>
      </c>
      <c r="J61" s="29"/>
      <c r="K61" s="30" t="s">
        <v>36</v>
      </c>
      <c r="L61" s="22">
        <v>1</v>
      </c>
    </row>
    <row r="62" spans="1:12" x14ac:dyDescent="0.3">
      <c r="A62" s="20">
        <v>43139</v>
      </c>
      <c r="B62" s="21" t="s">
        <v>34</v>
      </c>
      <c r="C62" s="22" t="s">
        <v>35</v>
      </c>
      <c r="D62" s="23">
        <v>893312</v>
      </c>
      <c r="E62" s="24">
        <v>40</v>
      </c>
      <c r="F62" s="25">
        <v>17500</v>
      </c>
      <c r="G62" s="26">
        <v>0.15</v>
      </c>
      <c r="H62" s="27">
        <v>1.65</v>
      </c>
      <c r="I62" s="28">
        <v>36</v>
      </c>
      <c r="J62" s="29"/>
      <c r="K62" s="30" t="s">
        <v>36</v>
      </c>
      <c r="L62" s="22">
        <v>1</v>
      </c>
    </row>
    <row r="63" spans="1:12" x14ac:dyDescent="0.3">
      <c r="A63" s="20">
        <v>43139</v>
      </c>
      <c r="B63" s="21" t="s">
        <v>34</v>
      </c>
      <c r="C63" s="22" t="s">
        <v>35</v>
      </c>
      <c r="D63" s="23">
        <v>893371</v>
      </c>
      <c r="E63" s="24">
        <v>40</v>
      </c>
      <c r="F63" s="25">
        <v>17760</v>
      </c>
      <c r="G63" s="26">
        <v>0.15</v>
      </c>
      <c r="H63" s="27">
        <v>1.65</v>
      </c>
      <c r="I63" s="28">
        <v>36</v>
      </c>
      <c r="J63" s="29"/>
      <c r="K63" s="30" t="s">
        <v>36</v>
      </c>
      <c r="L63" s="22">
        <v>1</v>
      </c>
    </row>
    <row r="64" spans="1:12" x14ac:dyDescent="0.3">
      <c r="A64" s="20">
        <v>43139</v>
      </c>
      <c r="B64" s="21" t="s">
        <v>34</v>
      </c>
      <c r="C64" s="22" t="s">
        <v>35</v>
      </c>
      <c r="D64" s="23">
        <v>893476</v>
      </c>
      <c r="E64" s="24">
        <v>40</v>
      </c>
      <c r="F64" s="25">
        <v>18340</v>
      </c>
      <c r="G64" s="26">
        <v>0.15</v>
      </c>
      <c r="H64" s="27">
        <v>1.65</v>
      </c>
      <c r="I64" s="28">
        <v>36</v>
      </c>
      <c r="J64" s="29"/>
      <c r="K64" s="30" t="s">
        <v>36</v>
      </c>
      <c r="L64" s="22">
        <v>1</v>
      </c>
    </row>
    <row r="65" spans="1:12" x14ac:dyDescent="0.3">
      <c r="A65" s="20">
        <v>43140</v>
      </c>
      <c r="B65" s="21" t="s">
        <v>34</v>
      </c>
      <c r="C65" s="22" t="s">
        <v>35</v>
      </c>
      <c r="D65" s="23">
        <v>893726</v>
      </c>
      <c r="E65" s="24">
        <v>40</v>
      </c>
      <c r="F65" s="25">
        <v>13640</v>
      </c>
      <c r="G65" s="26">
        <v>0.15</v>
      </c>
      <c r="H65" s="27">
        <v>1.65</v>
      </c>
      <c r="I65" s="28">
        <v>36</v>
      </c>
      <c r="J65" s="29"/>
      <c r="K65" s="30" t="s">
        <v>36</v>
      </c>
      <c r="L65" s="22">
        <v>1</v>
      </c>
    </row>
    <row r="66" spans="1:12" x14ac:dyDescent="0.3">
      <c r="A66" s="20">
        <v>43140</v>
      </c>
      <c r="B66" s="21" t="s">
        <v>34</v>
      </c>
      <c r="C66" s="22" t="s">
        <v>35</v>
      </c>
      <c r="D66" s="23">
        <v>893892</v>
      </c>
      <c r="E66" s="24">
        <v>40</v>
      </c>
      <c r="F66" s="25">
        <v>10720</v>
      </c>
      <c r="G66" s="26">
        <v>0.15</v>
      </c>
      <c r="H66" s="27">
        <v>1.65</v>
      </c>
      <c r="I66" s="28">
        <v>36</v>
      </c>
      <c r="J66" s="29"/>
      <c r="K66" s="30" t="s">
        <v>36</v>
      </c>
      <c r="L66" s="22">
        <v>1</v>
      </c>
    </row>
    <row r="67" spans="1:12" x14ac:dyDescent="0.3">
      <c r="A67" s="20">
        <v>43140</v>
      </c>
      <c r="B67" s="21" t="s">
        <v>34</v>
      </c>
      <c r="C67" s="22" t="s">
        <v>35</v>
      </c>
      <c r="D67" s="23">
        <v>893807</v>
      </c>
      <c r="E67" s="24">
        <v>40</v>
      </c>
      <c r="F67" s="25">
        <v>10820</v>
      </c>
      <c r="G67" s="26">
        <v>0.15</v>
      </c>
      <c r="H67" s="27">
        <v>1.65</v>
      </c>
      <c r="I67" s="28">
        <v>36</v>
      </c>
      <c r="J67" s="29"/>
      <c r="K67" s="30" t="s">
        <v>36</v>
      </c>
      <c r="L67" s="22">
        <v>1</v>
      </c>
    </row>
    <row r="68" spans="1:12" x14ac:dyDescent="0.3">
      <c r="A68" s="20">
        <v>43140</v>
      </c>
      <c r="B68" s="21" t="s">
        <v>34</v>
      </c>
      <c r="C68" s="22" t="s">
        <v>35</v>
      </c>
      <c r="D68" s="23">
        <v>893884</v>
      </c>
      <c r="E68" s="24">
        <v>40</v>
      </c>
      <c r="F68" s="25">
        <v>18680</v>
      </c>
      <c r="G68" s="26">
        <v>0.15</v>
      </c>
      <c r="H68" s="27">
        <v>1.65</v>
      </c>
      <c r="I68" s="28">
        <v>36</v>
      </c>
      <c r="J68" s="29"/>
      <c r="K68" s="30" t="s">
        <v>36</v>
      </c>
      <c r="L68" s="22">
        <v>1</v>
      </c>
    </row>
    <row r="69" spans="1:12" x14ac:dyDescent="0.3">
      <c r="A69" s="20">
        <v>43140</v>
      </c>
      <c r="B69" s="21" t="s">
        <v>34</v>
      </c>
      <c r="C69" s="22" t="s">
        <v>35</v>
      </c>
      <c r="D69" s="23">
        <v>893763</v>
      </c>
      <c r="E69" s="24">
        <v>40</v>
      </c>
      <c r="F69" s="25">
        <v>11870</v>
      </c>
      <c r="G69" s="26">
        <v>0.15</v>
      </c>
      <c r="H69" s="27">
        <v>1.65</v>
      </c>
      <c r="I69" s="28">
        <v>36</v>
      </c>
      <c r="J69" s="29"/>
      <c r="K69" s="30" t="s">
        <v>36</v>
      </c>
      <c r="L69" s="22">
        <v>1</v>
      </c>
    </row>
    <row r="70" spans="1:12" x14ac:dyDescent="0.3">
      <c r="A70" s="20">
        <v>43140</v>
      </c>
      <c r="B70" s="21" t="s">
        <v>34</v>
      </c>
      <c r="C70" s="22" t="s">
        <v>35</v>
      </c>
      <c r="D70" s="23">
        <v>893890</v>
      </c>
      <c r="E70" s="24">
        <v>40</v>
      </c>
      <c r="F70" s="25">
        <v>14760</v>
      </c>
      <c r="G70" s="26">
        <v>0.15</v>
      </c>
      <c r="H70" s="27">
        <v>1.65</v>
      </c>
      <c r="I70" s="28">
        <v>36</v>
      </c>
      <c r="J70" s="29"/>
      <c r="K70" s="30" t="s">
        <v>36</v>
      </c>
      <c r="L70" s="22">
        <v>1</v>
      </c>
    </row>
    <row r="71" spans="1:12" x14ac:dyDescent="0.3">
      <c r="A71" s="20">
        <v>43141</v>
      </c>
      <c r="B71" s="21" t="s">
        <v>34</v>
      </c>
      <c r="C71" s="22" t="s">
        <v>35</v>
      </c>
      <c r="D71" s="23">
        <v>894118</v>
      </c>
      <c r="E71" s="24">
        <v>40</v>
      </c>
      <c r="F71" s="25">
        <v>7310</v>
      </c>
      <c r="G71" s="26">
        <v>0.15</v>
      </c>
      <c r="H71" s="27">
        <v>1.65</v>
      </c>
      <c r="I71" s="28">
        <v>36</v>
      </c>
      <c r="J71" s="29"/>
      <c r="K71" s="30" t="s">
        <v>36</v>
      </c>
      <c r="L71" s="22">
        <v>1</v>
      </c>
    </row>
    <row r="72" spans="1:12" x14ac:dyDescent="0.3">
      <c r="A72" s="20">
        <v>43141</v>
      </c>
      <c r="B72" s="21" t="s">
        <v>34</v>
      </c>
      <c r="C72" s="22" t="s">
        <v>35</v>
      </c>
      <c r="D72" s="23">
        <v>894239</v>
      </c>
      <c r="E72" s="24">
        <v>40</v>
      </c>
      <c r="F72" s="25">
        <v>8820</v>
      </c>
      <c r="G72" s="26">
        <v>0.15</v>
      </c>
      <c r="H72" s="27">
        <v>1.65</v>
      </c>
      <c r="I72" s="28">
        <v>36</v>
      </c>
      <c r="J72" s="29"/>
      <c r="K72" s="30" t="s">
        <v>36</v>
      </c>
      <c r="L72" s="22">
        <v>1</v>
      </c>
    </row>
    <row r="73" spans="1:12" x14ac:dyDescent="0.3">
      <c r="A73" s="20">
        <v>43141</v>
      </c>
      <c r="B73" s="21" t="s">
        <v>34</v>
      </c>
      <c r="C73" s="22" t="s">
        <v>35</v>
      </c>
      <c r="D73" s="23">
        <v>894099</v>
      </c>
      <c r="E73" s="24">
        <v>40</v>
      </c>
      <c r="F73" s="25">
        <v>12200</v>
      </c>
      <c r="G73" s="26">
        <v>0.15</v>
      </c>
      <c r="H73" s="27">
        <v>1.65</v>
      </c>
      <c r="I73" s="28">
        <v>36</v>
      </c>
      <c r="J73" s="29"/>
      <c r="K73" s="30" t="s">
        <v>36</v>
      </c>
      <c r="L73" s="22">
        <v>1</v>
      </c>
    </row>
    <row r="74" spans="1:12" x14ac:dyDescent="0.3">
      <c r="A74" s="20">
        <v>43141</v>
      </c>
      <c r="B74" s="21" t="s">
        <v>34</v>
      </c>
      <c r="C74" s="22" t="s">
        <v>35</v>
      </c>
      <c r="D74" s="23">
        <v>894244</v>
      </c>
      <c r="E74" s="24">
        <v>40</v>
      </c>
      <c r="F74" s="25">
        <v>10180</v>
      </c>
      <c r="G74" s="26">
        <v>0.15</v>
      </c>
      <c r="H74" s="27">
        <v>1.65</v>
      </c>
      <c r="I74" s="28">
        <v>36</v>
      </c>
      <c r="J74" s="29"/>
      <c r="K74" s="30" t="s">
        <v>36</v>
      </c>
      <c r="L74" s="22">
        <v>1</v>
      </c>
    </row>
    <row r="75" spans="1:12" x14ac:dyDescent="0.3">
      <c r="A75" s="20">
        <v>43141</v>
      </c>
      <c r="B75" s="21" t="s">
        <v>34</v>
      </c>
      <c r="C75" s="22" t="s">
        <v>35</v>
      </c>
      <c r="D75" s="23">
        <v>894290</v>
      </c>
      <c r="E75" s="24">
        <v>40</v>
      </c>
      <c r="F75" s="25">
        <v>11540</v>
      </c>
      <c r="G75" s="26">
        <v>0.15</v>
      </c>
      <c r="H75" s="27">
        <v>1.65</v>
      </c>
      <c r="I75" s="28">
        <v>36</v>
      </c>
      <c r="J75" s="29"/>
      <c r="K75" s="30" t="s">
        <v>36</v>
      </c>
      <c r="L75" s="22">
        <v>1</v>
      </c>
    </row>
    <row r="76" spans="1:12" x14ac:dyDescent="0.3">
      <c r="A76" s="20">
        <v>43141</v>
      </c>
      <c r="B76" s="21" t="s">
        <v>34</v>
      </c>
      <c r="C76" s="22" t="s">
        <v>35</v>
      </c>
      <c r="D76" s="23">
        <v>894091</v>
      </c>
      <c r="E76" s="24">
        <v>40</v>
      </c>
      <c r="F76" s="25">
        <v>8970</v>
      </c>
      <c r="G76" s="26">
        <v>0.15</v>
      </c>
      <c r="H76" s="27">
        <v>1.65</v>
      </c>
      <c r="I76" s="28">
        <v>36</v>
      </c>
      <c r="J76" s="29"/>
      <c r="K76" s="30" t="s">
        <v>36</v>
      </c>
      <c r="L76" s="22">
        <v>1</v>
      </c>
    </row>
    <row r="77" spans="1:12" x14ac:dyDescent="0.3">
      <c r="A77" s="20">
        <v>43141</v>
      </c>
      <c r="B77" s="21" t="s">
        <v>34</v>
      </c>
      <c r="C77" s="22" t="s">
        <v>35</v>
      </c>
      <c r="D77" s="23">
        <v>894197</v>
      </c>
      <c r="E77" s="24">
        <v>40</v>
      </c>
      <c r="F77" s="25">
        <v>6920</v>
      </c>
      <c r="G77" s="26">
        <v>0.15</v>
      </c>
      <c r="H77" s="27">
        <v>1.65</v>
      </c>
      <c r="I77" s="28">
        <v>36</v>
      </c>
      <c r="J77" s="29"/>
      <c r="K77" s="30" t="s">
        <v>36</v>
      </c>
      <c r="L77" s="22">
        <v>1</v>
      </c>
    </row>
    <row r="78" spans="1:12" x14ac:dyDescent="0.3">
      <c r="A78" s="20">
        <v>43141</v>
      </c>
      <c r="B78" s="21" t="s">
        <v>34</v>
      </c>
      <c r="C78" s="22" t="s">
        <v>35</v>
      </c>
      <c r="D78" s="23">
        <v>894243</v>
      </c>
      <c r="E78" s="24">
        <v>40</v>
      </c>
      <c r="F78" s="25">
        <v>10660</v>
      </c>
      <c r="G78" s="26">
        <v>0.15</v>
      </c>
      <c r="H78" s="27">
        <v>1.65</v>
      </c>
      <c r="I78" s="28">
        <v>36</v>
      </c>
      <c r="J78" s="29"/>
      <c r="K78" s="30" t="s">
        <v>36</v>
      </c>
      <c r="L78" s="22">
        <v>1</v>
      </c>
    </row>
    <row r="79" spans="1:12" x14ac:dyDescent="0.3">
      <c r="A79" s="20">
        <v>43143</v>
      </c>
      <c r="B79" s="21" t="s">
        <v>34</v>
      </c>
      <c r="C79" s="22" t="s">
        <v>35</v>
      </c>
      <c r="D79" s="23">
        <v>894671</v>
      </c>
      <c r="E79" s="24">
        <v>40</v>
      </c>
      <c r="F79" s="25">
        <v>10560</v>
      </c>
      <c r="G79" s="26">
        <v>0.15</v>
      </c>
      <c r="H79" s="27">
        <v>1.65</v>
      </c>
      <c r="I79" s="28">
        <v>36</v>
      </c>
      <c r="J79" s="29"/>
      <c r="K79" s="30" t="s">
        <v>36</v>
      </c>
      <c r="L79" s="22">
        <v>1</v>
      </c>
    </row>
    <row r="80" spans="1:12" x14ac:dyDescent="0.3">
      <c r="A80" s="20">
        <v>43143</v>
      </c>
      <c r="B80" s="21" t="s">
        <v>34</v>
      </c>
      <c r="C80" s="22" t="s">
        <v>35</v>
      </c>
      <c r="D80" s="23">
        <v>894523</v>
      </c>
      <c r="E80" s="24">
        <v>40</v>
      </c>
      <c r="F80" s="25">
        <v>12180</v>
      </c>
      <c r="G80" s="26">
        <v>0.15</v>
      </c>
      <c r="H80" s="27">
        <v>1.65</v>
      </c>
      <c r="I80" s="28">
        <v>36</v>
      </c>
      <c r="J80" s="29"/>
      <c r="K80" s="30" t="s">
        <v>36</v>
      </c>
      <c r="L80" s="22">
        <v>1</v>
      </c>
    </row>
    <row r="81" spans="1:12" x14ac:dyDescent="0.3">
      <c r="A81" s="20">
        <v>43143</v>
      </c>
      <c r="B81" s="21" t="s">
        <v>34</v>
      </c>
      <c r="C81" s="22" t="s">
        <v>35</v>
      </c>
      <c r="D81" s="23">
        <v>894699</v>
      </c>
      <c r="E81" s="24">
        <v>40</v>
      </c>
      <c r="F81" s="25">
        <v>11900</v>
      </c>
      <c r="G81" s="26">
        <v>0.15</v>
      </c>
      <c r="H81" s="27">
        <v>1.65</v>
      </c>
      <c r="I81" s="28">
        <v>36</v>
      </c>
      <c r="J81" s="29"/>
      <c r="K81" s="30" t="s">
        <v>36</v>
      </c>
      <c r="L81" s="22">
        <v>1</v>
      </c>
    </row>
    <row r="82" spans="1:12" x14ac:dyDescent="0.3">
      <c r="A82" s="20">
        <v>43143</v>
      </c>
      <c r="B82" s="21" t="s">
        <v>34</v>
      </c>
      <c r="C82" s="22" t="s">
        <v>35</v>
      </c>
      <c r="D82" s="23">
        <v>894512</v>
      </c>
      <c r="E82" s="24">
        <v>40</v>
      </c>
      <c r="F82" s="25">
        <v>9910</v>
      </c>
      <c r="G82" s="26">
        <v>0.15</v>
      </c>
      <c r="H82" s="27">
        <v>1.65</v>
      </c>
      <c r="I82" s="28">
        <v>36</v>
      </c>
      <c r="J82" s="29"/>
      <c r="K82" s="30" t="s">
        <v>36</v>
      </c>
      <c r="L82" s="22">
        <v>1</v>
      </c>
    </row>
    <row r="83" spans="1:12" x14ac:dyDescent="0.3">
      <c r="A83" s="20">
        <v>43143</v>
      </c>
      <c r="B83" s="21" t="s">
        <v>34</v>
      </c>
      <c r="C83" s="22" t="s">
        <v>35</v>
      </c>
      <c r="D83" s="23">
        <v>894592</v>
      </c>
      <c r="E83" s="24">
        <v>40</v>
      </c>
      <c r="F83" s="25">
        <v>11310</v>
      </c>
      <c r="G83" s="26">
        <v>0.15</v>
      </c>
      <c r="H83" s="27">
        <v>1.65</v>
      </c>
      <c r="I83" s="28">
        <v>36</v>
      </c>
      <c r="J83" s="29"/>
      <c r="K83" s="30" t="s">
        <v>36</v>
      </c>
      <c r="L83" s="22">
        <v>1</v>
      </c>
    </row>
    <row r="84" spans="1:12" x14ac:dyDescent="0.3">
      <c r="A84" s="20">
        <v>43143</v>
      </c>
      <c r="B84" s="21" t="s">
        <v>34</v>
      </c>
      <c r="C84" s="22" t="s">
        <v>35</v>
      </c>
      <c r="D84" s="23">
        <v>894665</v>
      </c>
      <c r="E84" s="24">
        <v>40</v>
      </c>
      <c r="F84" s="25">
        <v>7330</v>
      </c>
      <c r="G84" s="26">
        <v>0.15</v>
      </c>
      <c r="H84" s="27">
        <v>1.65</v>
      </c>
      <c r="I84" s="28">
        <v>36</v>
      </c>
      <c r="J84" s="29"/>
      <c r="K84" s="30" t="s">
        <v>36</v>
      </c>
      <c r="L84" s="22">
        <v>1</v>
      </c>
    </row>
    <row r="85" spans="1:12" x14ac:dyDescent="0.3">
      <c r="A85" s="20">
        <v>43143</v>
      </c>
      <c r="B85" s="21" t="s">
        <v>34</v>
      </c>
      <c r="C85" s="22" t="s">
        <v>35</v>
      </c>
      <c r="D85" s="23">
        <v>894562</v>
      </c>
      <c r="E85" s="24">
        <v>40</v>
      </c>
      <c r="F85" s="25">
        <v>8030</v>
      </c>
      <c r="G85" s="26">
        <v>0.15</v>
      </c>
      <c r="H85" s="27">
        <v>1.65</v>
      </c>
      <c r="I85" s="28">
        <v>36</v>
      </c>
      <c r="J85" s="29"/>
      <c r="K85" s="30" t="s">
        <v>36</v>
      </c>
      <c r="L85" s="22">
        <v>1</v>
      </c>
    </row>
    <row r="86" spans="1:12" x14ac:dyDescent="0.3">
      <c r="A86" s="20">
        <v>43144</v>
      </c>
      <c r="B86" s="21" t="s">
        <v>34</v>
      </c>
      <c r="C86" s="22" t="s">
        <v>35</v>
      </c>
      <c r="D86" s="23">
        <v>894845</v>
      </c>
      <c r="E86" s="24">
        <v>40</v>
      </c>
      <c r="F86" s="25">
        <v>7920</v>
      </c>
      <c r="G86" s="26">
        <v>0.15</v>
      </c>
      <c r="H86" s="27">
        <v>1.65</v>
      </c>
      <c r="I86" s="28">
        <v>36</v>
      </c>
      <c r="J86" s="29"/>
      <c r="K86" s="30" t="s">
        <v>36</v>
      </c>
      <c r="L86" s="22">
        <v>1</v>
      </c>
    </row>
    <row r="87" spans="1:12" x14ac:dyDescent="0.3">
      <c r="A87" s="20">
        <v>43144</v>
      </c>
      <c r="B87" s="21" t="s">
        <v>34</v>
      </c>
      <c r="C87" s="22" t="s">
        <v>35</v>
      </c>
      <c r="D87" s="23">
        <v>895025</v>
      </c>
      <c r="E87" s="24">
        <v>40</v>
      </c>
      <c r="F87" s="25">
        <v>10940</v>
      </c>
      <c r="G87" s="26">
        <v>0.15</v>
      </c>
      <c r="H87" s="27">
        <v>1.65</v>
      </c>
      <c r="I87" s="28">
        <v>36</v>
      </c>
      <c r="J87" s="29"/>
      <c r="K87" s="30" t="s">
        <v>36</v>
      </c>
      <c r="L87" s="22">
        <v>1</v>
      </c>
    </row>
    <row r="88" spans="1:12" x14ac:dyDescent="0.3">
      <c r="A88" s="20">
        <v>43144</v>
      </c>
      <c r="B88" s="21" t="s">
        <v>34</v>
      </c>
      <c r="C88" s="22" t="s">
        <v>35</v>
      </c>
      <c r="D88" s="23">
        <v>894851</v>
      </c>
      <c r="E88" s="24">
        <v>40</v>
      </c>
      <c r="F88" s="25">
        <v>8120</v>
      </c>
      <c r="G88" s="26">
        <v>0.15</v>
      </c>
      <c r="H88" s="27">
        <v>1.65</v>
      </c>
      <c r="I88" s="28">
        <v>36</v>
      </c>
      <c r="J88" s="29"/>
      <c r="K88" s="30" t="s">
        <v>36</v>
      </c>
      <c r="L88" s="22">
        <v>1</v>
      </c>
    </row>
    <row r="89" spans="1:12" x14ac:dyDescent="0.3">
      <c r="A89" s="20">
        <v>43145</v>
      </c>
      <c r="B89" s="21" t="s">
        <v>34</v>
      </c>
      <c r="C89" s="22" t="s">
        <v>35</v>
      </c>
      <c r="D89" s="23">
        <v>895463</v>
      </c>
      <c r="E89" s="24">
        <v>40</v>
      </c>
      <c r="F89" s="25">
        <v>15460</v>
      </c>
      <c r="G89" s="26">
        <v>0.15</v>
      </c>
      <c r="H89" s="27">
        <v>1.65</v>
      </c>
      <c r="I89" s="28">
        <v>36</v>
      </c>
      <c r="J89" s="29"/>
      <c r="K89" s="30" t="s">
        <v>36</v>
      </c>
      <c r="L89" s="22">
        <v>1</v>
      </c>
    </row>
    <row r="90" spans="1:12" x14ac:dyDescent="0.3">
      <c r="A90" s="20">
        <v>43145</v>
      </c>
      <c r="B90" s="21" t="s">
        <v>34</v>
      </c>
      <c r="C90" s="22" t="s">
        <v>35</v>
      </c>
      <c r="D90" s="23">
        <v>895209</v>
      </c>
      <c r="E90" s="24">
        <v>40</v>
      </c>
      <c r="F90" s="25">
        <v>15570</v>
      </c>
      <c r="G90" s="26">
        <v>0.15</v>
      </c>
      <c r="H90" s="27">
        <v>1.65</v>
      </c>
      <c r="I90" s="28">
        <v>36</v>
      </c>
      <c r="J90" s="29"/>
      <c r="K90" s="30" t="s">
        <v>36</v>
      </c>
      <c r="L90" s="22">
        <v>1</v>
      </c>
    </row>
    <row r="91" spans="1:12" x14ac:dyDescent="0.3">
      <c r="A91" s="20">
        <v>43145</v>
      </c>
      <c r="B91" s="21" t="s">
        <v>34</v>
      </c>
      <c r="C91" s="22" t="s">
        <v>35</v>
      </c>
      <c r="D91" s="23">
        <v>895339</v>
      </c>
      <c r="E91" s="24">
        <v>40</v>
      </c>
      <c r="F91" s="25">
        <v>11810</v>
      </c>
      <c r="G91" s="26">
        <v>0.15</v>
      </c>
      <c r="H91" s="27">
        <v>1.65</v>
      </c>
      <c r="I91" s="28">
        <v>36</v>
      </c>
      <c r="J91" s="29"/>
      <c r="K91" s="30" t="s">
        <v>36</v>
      </c>
      <c r="L91" s="22">
        <v>1</v>
      </c>
    </row>
    <row r="92" spans="1:12" x14ac:dyDescent="0.3">
      <c r="A92" s="20">
        <v>43145</v>
      </c>
      <c r="B92" s="21" t="s">
        <v>34</v>
      </c>
      <c r="C92" s="22" t="s">
        <v>35</v>
      </c>
      <c r="D92" s="23">
        <v>895218</v>
      </c>
      <c r="E92" s="24">
        <v>40</v>
      </c>
      <c r="F92" s="25">
        <v>22400</v>
      </c>
      <c r="G92" s="26">
        <v>0.15</v>
      </c>
      <c r="H92" s="27">
        <v>1.65</v>
      </c>
      <c r="I92" s="28">
        <v>36</v>
      </c>
      <c r="J92" s="29"/>
      <c r="K92" s="30" t="s">
        <v>36</v>
      </c>
      <c r="L92" s="22">
        <v>1</v>
      </c>
    </row>
    <row r="93" spans="1:12" x14ac:dyDescent="0.3">
      <c r="A93" s="20">
        <v>43145</v>
      </c>
      <c r="B93" s="21" t="s">
        <v>34</v>
      </c>
      <c r="C93" s="22" t="s">
        <v>35</v>
      </c>
      <c r="D93" s="23">
        <v>895300</v>
      </c>
      <c r="E93" s="24">
        <v>40</v>
      </c>
      <c r="F93" s="25">
        <v>22350</v>
      </c>
      <c r="G93" s="26">
        <v>0.15</v>
      </c>
      <c r="H93" s="27">
        <v>1.65</v>
      </c>
      <c r="I93" s="28">
        <v>36</v>
      </c>
      <c r="J93" s="29"/>
      <c r="K93" s="30" t="s">
        <v>36</v>
      </c>
      <c r="L93" s="22">
        <v>1</v>
      </c>
    </row>
    <row r="94" spans="1:12" x14ac:dyDescent="0.3">
      <c r="A94" s="20">
        <v>43145</v>
      </c>
      <c r="B94" s="21" t="s">
        <v>34</v>
      </c>
      <c r="C94" s="22" t="s">
        <v>35</v>
      </c>
      <c r="D94" s="23">
        <v>895300</v>
      </c>
      <c r="E94" s="24">
        <v>40</v>
      </c>
      <c r="F94" s="25">
        <v>9020</v>
      </c>
      <c r="G94" s="26">
        <v>0.15</v>
      </c>
      <c r="H94" s="27">
        <v>1.65</v>
      </c>
      <c r="I94" s="28">
        <v>36</v>
      </c>
      <c r="J94" s="29"/>
      <c r="K94" s="30" t="s">
        <v>36</v>
      </c>
      <c r="L94" s="22">
        <v>1</v>
      </c>
    </row>
    <row r="95" spans="1:12" x14ac:dyDescent="0.3">
      <c r="A95" s="20">
        <v>43145</v>
      </c>
      <c r="B95" s="21" t="s">
        <v>34</v>
      </c>
      <c r="C95" s="22" t="s">
        <v>35</v>
      </c>
      <c r="D95" s="23">
        <v>895213</v>
      </c>
      <c r="E95" s="24">
        <v>40</v>
      </c>
      <c r="F95" s="25">
        <v>18230</v>
      </c>
      <c r="G95" s="26">
        <v>0.15</v>
      </c>
      <c r="H95" s="27">
        <v>1.65</v>
      </c>
      <c r="I95" s="28">
        <v>36</v>
      </c>
      <c r="J95" s="29"/>
      <c r="K95" s="30" t="s">
        <v>36</v>
      </c>
      <c r="L95" s="22">
        <v>1</v>
      </c>
    </row>
    <row r="96" spans="1:12" x14ac:dyDescent="0.3">
      <c r="A96" s="20">
        <v>43145</v>
      </c>
      <c r="B96" s="21" t="s">
        <v>34</v>
      </c>
      <c r="C96" s="22" t="s">
        <v>35</v>
      </c>
      <c r="D96" s="23">
        <v>895304</v>
      </c>
      <c r="E96" s="24">
        <v>40</v>
      </c>
      <c r="F96" s="25">
        <v>8170</v>
      </c>
      <c r="G96" s="26">
        <v>0.15</v>
      </c>
      <c r="H96" s="27">
        <v>1.65</v>
      </c>
      <c r="I96" s="28">
        <v>36</v>
      </c>
      <c r="J96" s="29"/>
      <c r="K96" s="30" t="s">
        <v>36</v>
      </c>
      <c r="L96" s="22">
        <v>1</v>
      </c>
    </row>
    <row r="97" spans="1:12" x14ac:dyDescent="0.3">
      <c r="A97" s="20">
        <v>43145</v>
      </c>
      <c r="B97" s="21" t="s">
        <v>34</v>
      </c>
      <c r="C97" s="22" t="s">
        <v>35</v>
      </c>
      <c r="D97" s="23">
        <v>895400</v>
      </c>
      <c r="E97" s="24">
        <v>40</v>
      </c>
      <c r="F97" s="25">
        <v>9880</v>
      </c>
      <c r="G97" s="26">
        <v>0.15</v>
      </c>
      <c r="H97" s="27">
        <v>1.65</v>
      </c>
      <c r="I97" s="28">
        <v>36</v>
      </c>
      <c r="J97" s="29"/>
      <c r="K97" s="30" t="s">
        <v>36</v>
      </c>
      <c r="L97" s="22">
        <v>1</v>
      </c>
    </row>
    <row r="98" spans="1:12" x14ac:dyDescent="0.3">
      <c r="A98" s="20">
        <v>43146</v>
      </c>
      <c r="B98" s="21" t="s">
        <v>34</v>
      </c>
      <c r="C98" s="22" t="s">
        <v>35</v>
      </c>
      <c r="D98" s="23">
        <v>895736</v>
      </c>
      <c r="E98" s="24">
        <v>40</v>
      </c>
      <c r="F98" s="25">
        <v>7600</v>
      </c>
      <c r="G98" s="26">
        <v>0.15</v>
      </c>
      <c r="H98" s="27">
        <v>1.65</v>
      </c>
      <c r="I98" s="28">
        <v>36</v>
      </c>
      <c r="J98" s="29"/>
      <c r="K98" s="30" t="s">
        <v>36</v>
      </c>
      <c r="L98" s="22">
        <v>1</v>
      </c>
    </row>
    <row r="99" spans="1:12" x14ac:dyDescent="0.3">
      <c r="A99" s="20">
        <v>43146</v>
      </c>
      <c r="B99" s="21" t="s">
        <v>34</v>
      </c>
      <c r="C99" s="22" t="s">
        <v>35</v>
      </c>
      <c r="D99" s="23">
        <v>895659</v>
      </c>
      <c r="E99" s="24">
        <v>40</v>
      </c>
      <c r="F99" s="25">
        <v>8010</v>
      </c>
      <c r="G99" s="26">
        <v>0.15</v>
      </c>
      <c r="H99" s="27">
        <v>1.65</v>
      </c>
      <c r="I99" s="28">
        <v>36</v>
      </c>
      <c r="J99" s="29"/>
      <c r="K99" s="30" t="s">
        <v>36</v>
      </c>
      <c r="L99" s="22">
        <v>1</v>
      </c>
    </row>
    <row r="100" spans="1:12" x14ac:dyDescent="0.3">
      <c r="A100" s="20">
        <v>43146</v>
      </c>
      <c r="B100" s="21" t="s">
        <v>34</v>
      </c>
      <c r="C100" s="22" t="s">
        <v>35</v>
      </c>
      <c r="D100" s="23">
        <v>895768</v>
      </c>
      <c r="E100" s="24">
        <v>40</v>
      </c>
      <c r="F100" s="25">
        <v>7670</v>
      </c>
      <c r="G100" s="26">
        <v>0.15</v>
      </c>
      <c r="H100" s="27">
        <v>1.65</v>
      </c>
      <c r="I100" s="28">
        <v>36</v>
      </c>
      <c r="J100" s="29"/>
      <c r="K100" s="30" t="s">
        <v>36</v>
      </c>
      <c r="L100" s="22">
        <v>1</v>
      </c>
    </row>
    <row r="101" spans="1:12" x14ac:dyDescent="0.3">
      <c r="A101" s="20">
        <v>43146</v>
      </c>
      <c r="B101" s="21" t="s">
        <v>34</v>
      </c>
      <c r="C101" s="22" t="s">
        <v>35</v>
      </c>
      <c r="D101" s="23">
        <v>895572</v>
      </c>
      <c r="E101" s="24">
        <v>40</v>
      </c>
      <c r="F101" s="25">
        <v>7520</v>
      </c>
      <c r="G101" s="26">
        <v>0.15</v>
      </c>
      <c r="H101" s="27">
        <v>1.65</v>
      </c>
      <c r="I101" s="28">
        <v>36</v>
      </c>
      <c r="J101" s="29"/>
      <c r="K101" s="30" t="s">
        <v>36</v>
      </c>
      <c r="L101" s="22">
        <v>1</v>
      </c>
    </row>
    <row r="102" spans="1:12" x14ac:dyDescent="0.3">
      <c r="A102" s="20">
        <v>43146</v>
      </c>
      <c r="B102" s="21" t="s">
        <v>34</v>
      </c>
      <c r="C102" s="22" t="s">
        <v>35</v>
      </c>
      <c r="D102" s="23">
        <v>895643</v>
      </c>
      <c r="E102" s="24">
        <v>40</v>
      </c>
      <c r="F102" s="25">
        <v>12540</v>
      </c>
      <c r="G102" s="26">
        <v>0.15</v>
      </c>
      <c r="H102" s="27">
        <v>1.65</v>
      </c>
      <c r="I102" s="28">
        <v>36</v>
      </c>
      <c r="J102" s="29"/>
      <c r="K102" s="30" t="s">
        <v>36</v>
      </c>
      <c r="L102" s="22">
        <v>1</v>
      </c>
    </row>
    <row r="103" spans="1:12" x14ac:dyDescent="0.3">
      <c r="A103" s="20">
        <v>43146</v>
      </c>
      <c r="B103" s="21" t="s">
        <v>34</v>
      </c>
      <c r="C103" s="22" t="s">
        <v>35</v>
      </c>
      <c r="D103" s="23">
        <v>895762</v>
      </c>
      <c r="E103" s="24">
        <v>40</v>
      </c>
      <c r="F103" s="25">
        <v>15620</v>
      </c>
      <c r="G103" s="26">
        <v>0.15</v>
      </c>
      <c r="H103" s="27">
        <v>1.65</v>
      </c>
      <c r="I103" s="28">
        <v>36</v>
      </c>
      <c r="J103" s="29"/>
      <c r="K103" s="30" t="s">
        <v>36</v>
      </c>
      <c r="L103" s="22">
        <v>1</v>
      </c>
    </row>
    <row r="104" spans="1:12" x14ac:dyDescent="0.3">
      <c r="A104" s="20">
        <v>43147</v>
      </c>
      <c r="B104" s="21" t="s">
        <v>34</v>
      </c>
      <c r="C104" s="22" t="s">
        <v>35</v>
      </c>
      <c r="D104" s="23">
        <v>895958</v>
      </c>
      <c r="E104" s="24">
        <v>40</v>
      </c>
      <c r="F104" s="25">
        <v>9020</v>
      </c>
      <c r="G104" s="26">
        <v>0.15</v>
      </c>
      <c r="H104" s="27">
        <v>1.65</v>
      </c>
      <c r="I104" s="28">
        <v>36</v>
      </c>
      <c r="J104" s="29"/>
      <c r="K104" s="30" t="s">
        <v>36</v>
      </c>
      <c r="L104" s="22">
        <v>1</v>
      </c>
    </row>
    <row r="105" spans="1:12" x14ac:dyDescent="0.3">
      <c r="A105" s="20">
        <v>43147</v>
      </c>
      <c r="B105" s="21" t="s">
        <v>34</v>
      </c>
      <c r="C105" s="22" t="s">
        <v>35</v>
      </c>
      <c r="D105" s="23">
        <v>896102</v>
      </c>
      <c r="E105" s="24">
        <v>40</v>
      </c>
      <c r="F105" s="25">
        <v>8380</v>
      </c>
      <c r="G105" s="26">
        <v>0.15</v>
      </c>
      <c r="H105" s="27">
        <v>1.65</v>
      </c>
      <c r="I105" s="28">
        <v>36</v>
      </c>
      <c r="J105" s="29"/>
      <c r="K105" s="30" t="s">
        <v>36</v>
      </c>
      <c r="L105" s="22">
        <v>1</v>
      </c>
    </row>
    <row r="106" spans="1:12" x14ac:dyDescent="0.3">
      <c r="A106" s="20">
        <v>43147</v>
      </c>
      <c r="B106" s="21" t="s">
        <v>34</v>
      </c>
      <c r="C106" s="22" t="s">
        <v>35</v>
      </c>
      <c r="D106" s="23">
        <v>895960</v>
      </c>
      <c r="E106" s="24">
        <v>40</v>
      </c>
      <c r="F106" s="25">
        <v>9610</v>
      </c>
      <c r="G106" s="26">
        <v>0.15</v>
      </c>
      <c r="H106" s="27">
        <v>1.65</v>
      </c>
      <c r="I106" s="28">
        <v>36</v>
      </c>
      <c r="J106" s="29"/>
      <c r="K106" s="30" t="s">
        <v>36</v>
      </c>
      <c r="L106" s="22">
        <v>1</v>
      </c>
    </row>
    <row r="107" spans="1:12" x14ac:dyDescent="0.3">
      <c r="A107" s="20">
        <v>43147</v>
      </c>
      <c r="B107" s="21" t="s">
        <v>34</v>
      </c>
      <c r="C107" s="22" t="s">
        <v>35</v>
      </c>
      <c r="D107" s="23">
        <v>896076</v>
      </c>
      <c r="E107" s="24">
        <v>40</v>
      </c>
      <c r="F107" s="25">
        <v>9640</v>
      </c>
      <c r="G107" s="26">
        <v>0.15</v>
      </c>
      <c r="H107" s="27">
        <v>1.65</v>
      </c>
      <c r="I107" s="28">
        <v>36</v>
      </c>
      <c r="J107" s="29"/>
      <c r="K107" s="30" t="s">
        <v>36</v>
      </c>
      <c r="L107" s="22">
        <v>1</v>
      </c>
    </row>
    <row r="108" spans="1:12" x14ac:dyDescent="0.3">
      <c r="A108" s="20">
        <v>43147</v>
      </c>
      <c r="B108" s="21" t="s">
        <v>34</v>
      </c>
      <c r="C108" s="22" t="s">
        <v>35</v>
      </c>
      <c r="D108" s="23">
        <v>895929</v>
      </c>
      <c r="E108" s="24">
        <v>40</v>
      </c>
      <c r="F108" s="25">
        <v>7860</v>
      </c>
      <c r="G108" s="26">
        <v>0.15</v>
      </c>
      <c r="H108" s="27">
        <v>1.65</v>
      </c>
      <c r="I108" s="28">
        <v>36</v>
      </c>
      <c r="J108" s="29"/>
      <c r="K108" s="30" t="s">
        <v>36</v>
      </c>
      <c r="L108" s="22">
        <v>1</v>
      </c>
    </row>
    <row r="109" spans="1:12" x14ac:dyDescent="0.3">
      <c r="A109" s="20">
        <v>43147</v>
      </c>
      <c r="B109" s="21" t="s">
        <v>34</v>
      </c>
      <c r="C109" s="22" t="s">
        <v>35</v>
      </c>
      <c r="D109" s="23">
        <v>896031</v>
      </c>
      <c r="E109" s="24">
        <v>40</v>
      </c>
      <c r="F109" s="25">
        <v>4890</v>
      </c>
      <c r="G109" s="26">
        <v>0.15</v>
      </c>
      <c r="H109" s="27">
        <v>1.65</v>
      </c>
      <c r="I109" s="28">
        <v>36</v>
      </c>
      <c r="J109" s="29"/>
      <c r="K109" s="30" t="s">
        <v>36</v>
      </c>
      <c r="L109" s="22">
        <v>1</v>
      </c>
    </row>
    <row r="110" spans="1:12" x14ac:dyDescent="0.3">
      <c r="A110" s="20">
        <v>43147</v>
      </c>
      <c r="B110" s="21" t="s">
        <v>34</v>
      </c>
      <c r="C110" s="22" t="s">
        <v>35</v>
      </c>
      <c r="D110" s="23">
        <v>896114</v>
      </c>
      <c r="E110" s="24">
        <v>40</v>
      </c>
      <c r="F110" s="25">
        <v>8030</v>
      </c>
      <c r="G110" s="26">
        <v>0.15</v>
      </c>
      <c r="H110" s="27">
        <v>1.65</v>
      </c>
      <c r="I110" s="28">
        <v>36</v>
      </c>
      <c r="J110" s="29"/>
      <c r="K110" s="30" t="s">
        <v>36</v>
      </c>
      <c r="L110" s="22">
        <v>1</v>
      </c>
    </row>
    <row r="111" spans="1:12" x14ac:dyDescent="0.3">
      <c r="A111" s="20">
        <v>43147</v>
      </c>
      <c r="B111" s="21" t="s">
        <v>34</v>
      </c>
      <c r="C111" s="22" t="s">
        <v>35</v>
      </c>
      <c r="D111" s="23">
        <v>896019</v>
      </c>
      <c r="E111" s="24">
        <v>40</v>
      </c>
      <c r="F111" s="25">
        <v>6020</v>
      </c>
      <c r="G111" s="26">
        <v>0.15</v>
      </c>
      <c r="H111" s="27">
        <v>1.65</v>
      </c>
      <c r="I111" s="28">
        <v>36</v>
      </c>
      <c r="J111" s="29"/>
      <c r="K111" s="30" t="s">
        <v>36</v>
      </c>
      <c r="L111" s="22">
        <v>1</v>
      </c>
    </row>
    <row r="112" spans="1:12" x14ac:dyDescent="0.3">
      <c r="A112" s="20">
        <v>43147</v>
      </c>
      <c r="B112" s="21" t="s">
        <v>34</v>
      </c>
      <c r="C112" s="22" t="s">
        <v>35</v>
      </c>
      <c r="D112" s="23">
        <v>896116</v>
      </c>
      <c r="E112" s="24">
        <v>40</v>
      </c>
      <c r="F112" s="25">
        <v>9880</v>
      </c>
      <c r="G112" s="26">
        <v>0.15</v>
      </c>
      <c r="H112" s="27">
        <v>1.65</v>
      </c>
      <c r="I112" s="28">
        <v>36</v>
      </c>
      <c r="J112" s="29"/>
      <c r="K112" s="30" t="s">
        <v>36</v>
      </c>
      <c r="L112" s="22">
        <v>1</v>
      </c>
    </row>
    <row r="113" spans="1:12" x14ac:dyDescent="0.3">
      <c r="A113" s="20">
        <v>43147</v>
      </c>
      <c r="B113" s="21" t="s">
        <v>34</v>
      </c>
      <c r="C113" s="22" t="s">
        <v>35</v>
      </c>
      <c r="D113" s="23">
        <v>895922</v>
      </c>
      <c r="E113" s="24">
        <v>40</v>
      </c>
      <c r="F113" s="25">
        <v>11550</v>
      </c>
      <c r="G113" s="26">
        <v>0.15</v>
      </c>
      <c r="H113" s="27">
        <v>1.65</v>
      </c>
      <c r="I113" s="28">
        <v>36</v>
      </c>
      <c r="J113" s="29"/>
      <c r="K113" s="30" t="s">
        <v>36</v>
      </c>
      <c r="L113" s="22">
        <v>1</v>
      </c>
    </row>
    <row r="114" spans="1:12" x14ac:dyDescent="0.3">
      <c r="A114" s="20">
        <v>43147</v>
      </c>
      <c r="B114" s="21" t="s">
        <v>34</v>
      </c>
      <c r="C114" s="22" t="s">
        <v>35</v>
      </c>
      <c r="D114" s="23">
        <v>895990</v>
      </c>
      <c r="E114" s="24">
        <v>40</v>
      </c>
      <c r="F114" s="25">
        <v>13830</v>
      </c>
      <c r="G114" s="26">
        <v>0.15</v>
      </c>
      <c r="H114" s="27">
        <v>1.65</v>
      </c>
      <c r="I114" s="28">
        <v>36</v>
      </c>
      <c r="J114" s="29"/>
      <c r="K114" s="30" t="s">
        <v>36</v>
      </c>
      <c r="L114" s="22">
        <v>1</v>
      </c>
    </row>
    <row r="115" spans="1:12" x14ac:dyDescent="0.3">
      <c r="A115" s="20">
        <v>43147</v>
      </c>
      <c r="B115" s="21" t="s">
        <v>34</v>
      </c>
      <c r="C115" s="22" t="s">
        <v>35</v>
      </c>
      <c r="D115" s="23">
        <v>895932</v>
      </c>
      <c r="E115" s="24">
        <v>40</v>
      </c>
      <c r="F115" s="25">
        <v>8670</v>
      </c>
      <c r="G115" s="26">
        <v>0.15</v>
      </c>
      <c r="H115" s="27">
        <v>1.65</v>
      </c>
      <c r="I115" s="28">
        <v>36</v>
      </c>
      <c r="J115" s="29"/>
      <c r="K115" s="30" t="s">
        <v>36</v>
      </c>
      <c r="L115" s="22">
        <v>1</v>
      </c>
    </row>
    <row r="116" spans="1:12" x14ac:dyDescent="0.3">
      <c r="A116" s="20">
        <v>43148</v>
      </c>
      <c r="B116" s="21" t="s">
        <v>34</v>
      </c>
      <c r="C116" s="22" t="s">
        <v>35</v>
      </c>
      <c r="D116" s="23">
        <v>896310</v>
      </c>
      <c r="E116" s="24">
        <v>40</v>
      </c>
      <c r="F116" s="25">
        <v>7160</v>
      </c>
      <c r="G116" s="26">
        <v>0.15</v>
      </c>
      <c r="H116" s="27">
        <v>1.65</v>
      </c>
      <c r="I116" s="28">
        <v>36</v>
      </c>
      <c r="J116" s="29"/>
      <c r="K116" s="30" t="s">
        <v>36</v>
      </c>
      <c r="L116" s="22">
        <v>1</v>
      </c>
    </row>
    <row r="117" spans="1:12" x14ac:dyDescent="0.3">
      <c r="A117" s="20">
        <v>43148</v>
      </c>
      <c r="B117" s="21" t="s">
        <v>34</v>
      </c>
      <c r="C117" s="22" t="s">
        <v>35</v>
      </c>
      <c r="D117" s="23">
        <v>896401</v>
      </c>
      <c r="E117" s="24">
        <v>40</v>
      </c>
      <c r="F117" s="25">
        <v>6370</v>
      </c>
      <c r="G117" s="26">
        <v>0.15</v>
      </c>
      <c r="H117" s="27">
        <v>1.65</v>
      </c>
      <c r="I117" s="28">
        <v>36</v>
      </c>
      <c r="J117" s="29"/>
      <c r="K117" s="30" t="s">
        <v>36</v>
      </c>
      <c r="L117" s="22">
        <v>1</v>
      </c>
    </row>
    <row r="118" spans="1:12" x14ac:dyDescent="0.3">
      <c r="A118" s="20">
        <v>43148</v>
      </c>
      <c r="B118" s="21" t="s">
        <v>34</v>
      </c>
      <c r="C118" s="22" t="s">
        <v>35</v>
      </c>
      <c r="D118" s="23">
        <v>896434</v>
      </c>
      <c r="E118" s="24">
        <v>40</v>
      </c>
      <c r="F118" s="25">
        <v>7170</v>
      </c>
      <c r="G118" s="26">
        <v>0.15</v>
      </c>
      <c r="H118" s="27">
        <v>1.65</v>
      </c>
      <c r="I118" s="28">
        <v>36</v>
      </c>
      <c r="J118" s="29"/>
      <c r="K118" s="30" t="s">
        <v>36</v>
      </c>
      <c r="L118" s="22">
        <v>1</v>
      </c>
    </row>
    <row r="119" spans="1:12" x14ac:dyDescent="0.3">
      <c r="A119" s="20">
        <v>43148</v>
      </c>
      <c r="B119" s="21" t="s">
        <v>34</v>
      </c>
      <c r="C119" s="22" t="s">
        <v>35</v>
      </c>
      <c r="D119" s="23">
        <v>896377</v>
      </c>
      <c r="E119" s="24">
        <v>40</v>
      </c>
      <c r="F119" s="25">
        <v>4790</v>
      </c>
      <c r="G119" s="26">
        <v>0.15</v>
      </c>
      <c r="H119" s="27">
        <v>1.65</v>
      </c>
      <c r="I119" s="28">
        <v>36</v>
      </c>
      <c r="J119" s="29"/>
      <c r="K119" s="30" t="s">
        <v>36</v>
      </c>
      <c r="L119" s="22">
        <v>1</v>
      </c>
    </row>
    <row r="120" spans="1:12" x14ac:dyDescent="0.3">
      <c r="A120" s="20">
        <v>43148</v>
      </c>
      <c r="B120" s="21" t="s">
        <v>34</v>
      </c>
      <c r="C120" s="22" t="s">
        <v>35</v>
      </c>
      <c r="D120" s="23">
        <v>896428</v>
      </c>
      <c r="E120" s="24">
        <v>40</v>
      </c>
      <c r="F120" s="25">
        <v>5210</v>
      </c>
      <c r="G120" s="26">
        <v>0.15</v>
      </c>
      <c r="H120" s="27">
        <v>1.65</v>
      </c>
      <c r="I120" s="28">
        <v>36</v>
      </c>
      <c r="J120" s="29"/>
      <c r="K120" s="30" t="s">
        <v>36</v>
      </c>
      <c r="L120" s="22">
        <v>1</v>
      </c>
    </row>
    <row r="121" spans="1:12" x14ac:dyDescent="0.3">
      <c r="A121" s="20">
        <v>43148</v>
      </c>
      <c r="B121" s="21" t="s">
        <v>34</v>
      </c>
      <c r="C121" s="22" t="s">
        <v>35</v>
      </c>
      <c r="D121" s="23">
        <v>896302</v>
      </c>
      <c r="E121" s="24">
        <v>40</v>
      </c>
      <c r="F121" s="25">
        <v>5480</v>
      </c>
      <c r="G121" s="26">
        <v>0.15</v>
      </c>
      <c r="H121" s="27">
        <v>1.65</v>
      </c>
      <c r="I121" s="28">
        <v>36</v>
      </c>
      <c r="J121" s="29"/>
      <c r="K121" s="30" t="s">
        <v>36</v>
      </c>
      <c r="L121" s="22">
        <v>1</v>
      </c>
    </row>
    <row r="122" spans="1:12" x14ac:dyDescent="0.3">
      <c r="A122" s="20">
        <v>43148</v>
      </c>
      <c r="B122" s="21" t="s">
        <v>34</v>
      </c>
      <c r="C122" s="22" t="s">
        <v>35</v>
      </c>
      <c r="D122" s="23">
        <v>896393</v>
      </c>
      <c r="E122" s="24">
        <v>40</v>
      </c>
      <c r="F122" s="25">
        <v>7290</v>
      </c>
      <c r="G122" s="26">
        <v>0.15</v>
      </c>
      <c r="H122" s="27">
        <v>1.65</v>
      </c>
      <c r="I122" s="28">
        <v>36</v>
      </c>
      <c r="J122" s="29"/>
      <c r="K122" s="30" t="s">
        <v>36</v>
      </c>
      <c r="L122" s="22">
        <v>1</v>
      </c>
    </row>
    <row r="123" spans="1:12" x14ac:dyDescent="0.3">
      <c r="A123" s="20">
        <v>43148</v>
      </c>
      <c r="B123" s="21" t="s">
        <v>34</v>
      </c>
      <c r="C123" s="22" t="s">
        <v>35</v>
      </c>
      <c r="D123" s="23">
        <v>896432</v>
      </c>
      <c r="E123" s="24">
        <v>40</v>
      </c>
      <c r="F123" s="25">
        <v>7040</v>
      </c>
      <c r="G123" s="26">
        <v>0.15</v>
      </c>
      <c r="H123" s="27">
        <v>1.65</v>
      </c>
      <c r="I123" s="28">
        <v>36</v>
      </c>
      <c r="J123" s="29"/>
      <c r="K123" s="30" t="s">
        <v>36</v>
      </c>
      <c r="L123" s="22">
        <v>1</v>
      </c>
    </row>
    <row r="124" spans="1:12" x14ac:dyDescent="0.3">
      <c r="A124" s="20">
        <v>43150</v>
      </c>
      <c r="B124" s="21" t="s">
        <v>34</v>
      </c>
      <c r="C124" s="22" t="s">
        <v>35</v>
      </c>
      <c r="D124" s="23">
        <v>896726</v>
      </c>
      <c r="E124" s="24">
        <v>40</v>
      </c>
      <c r="F124" s="25">
        <v>14740</v>
      </c>
      <c r="G124" s="26">
        <v>0.15</v>
      </c>
      <c r="H124" s="27">
        <v>1.65</v>
      </c>
      <c r="I124" s="28">
        <v>36</v>
      </c>
      <c r="J124" s="29"/>
      <c r="K124" s="30" t="s">
        <v>36</v>
      </c>
      <c r="L124" s="22">
        <v>1</v>
      </c>
    </row>
    <row r="125" spans="1:12" x14ac:dyDescent="0.3">
      <c r="A125" s="20">
        <v>43150</v>
      </c>
      <c r="B125" s="21" t="s">
        <v>34</v>
      </c>
      <c r="C125" s="22" t="s">
        <v>35</v>
      </c>
      <c r="D125" s="23">
        <v>896676</v>
      </c>
      <c r="E125" s="24">
        <v>40</v>
      </c>
      <c r="F125" s="25">
        <v>8640</v>
      </c>
      <c r="G125" s="26">
        <v>0.15</v>
      </c>
      <c r="H125" s="27">
        <v>1.65</v>
      </c>
      <c r="I125" s="28">
        <v>36</v>
      </c>
      <c r="J125" s="29"/>
      <c r="K125" s="30" t="s">
        <v>36</v>
      </c>
      <c r="L125" s="22">
        <v>1</v>
      </c>
    </row>
    <row r="126" spans="1:12" x14ac:dyDescent="0.3">
      <c r="A126" s="20">
        <v>43150</v>
      </c>
      <c r="B126" s="21" t="s">
        <v>34</v>
      </c>
      <c r="C126" s="22" t="s">
        <v>35</v>
      </c>
      <c r="D126" s="23">
        <v>896761</v>
      </c>
      <c r="E126" s="24">
        <v>40</v>
      </c>
      <c r="F126" s="25">
        <v>11410</v>
      </c>
      <c r="G126" s="26">
        <v>0.15</v>
      </c>
      <c r="H126" s="27">
        <v>1.65</v>
      </c>
      <c r="I126" s="28">
        <v>36</v>
      </c>
      <c r="J126" s="29"/>
      <c r="K126" s="30" t="s">
        <v>36</v>
      </c>
      <c r="L126" s="22">
        <v>1</v>
      </c>
    </row>
    <row r="127" spans="1:12" x14ac:dyDescent="0.3">
      <c r="A127" s="20">
        <v>43150</v>
      </c>
      <c r="B127" s="21" t="s">
        <v>34</v>
      </c>
      <c r="C127" s="22" t="s">
        <v>35</v>
      </c>
      <c r="D127" s="23">
        <v>896892</v>
      </c>
      <c r="E127" s="24">
        <v>40</v>
      </c>
      <c r="F127" s="25">
        <v>7620</v>
      </c>
      <c r="G127" s="26">
        <v>0.15</v>
      </c>
      <c r="H127" s="27">
        <v>1.65</v>
      </c>
      <c r="I127" s="28">
        <v>36</v>
      </c>
      <c r="J127" s="29"/>
      <c r="K127" s="30" t="s">
        <v>36</v>
      </c>
      <c r="L127" s="22">
        <v>1</v>
      </c>
    </row>
    <row r="128" spans="1:12" x14ac:dyDescent="0.3">
      <c r="A128" s="20">
        <v>43150</v>
      </c>
      <c r="B128" s="21" t="s">
        <v>34</v>
      </c>
      <c r="C128" s="22" t="s">
        <v>35</v>
      </c>
      <c r="D128" s="23">
        <v>896662</v>
      </c>
      <c r="E128" s="24">
        <v>40</v>
      </c>
      <c r="F128" s="25">
        <v>6760</v>
      </c>
      <c r="G128" s="26">
        <v>0.15</v>
      </c>
      <c r="H128" s="27">
        <v>1.65</v>
      </c>
      <c r="I128" s="28">
        <v>36</v>
      </c>
      <c r="J128" s="29"/>
      <c r="K128" s="30" t="s">
        <v>36</v>
      </c>
      <c r="L128" s="22">
        <v>1</v>
      </c>
    </row>
    <row r="129" spans="1:12" x14ac:dyDescent="0.3">
      <c r="A129" s="20">
        <v>43150</v>
      </c>
      <c r="B129" s="21" t="s">
        <v>34</v>
      </c>
      <c r="C129" s="22" t="s">
        <v>35</v>
      </c>
      <c r="D129" s="23">
        <v>896789</v>
      </c>
      <c r="E129" s="24">
        <v>40</v>
      </c>
      <c r="F129" s="25">
        <v>11410</v>
      </c>
      <c r="G129" s="26">
        <v>0.15</v>
      </c>
      <c r="H129" s="27">
        <v>1.65</v>
      </c>
      <c r="I129" s="28">
        <v>36</v>
      </c>
      <c r="J129" s="29"/>
      <c r="K129" s="30" t="s">
        <v>36</v>
      </c>
      <c r="L129" s="22">
        <v>1</v>
      </c>
    </row>
    <row r="130" spans="1:12" x14ac:dyDescent="0.3">
      <c r="A130" s="20">
        <v>43150</v>
      </c>
      <c r="B130" s="21" t="s">
        <v>34</v>
      </c>
      <c r="C130" s="22" t="s">
        <v>35</v>
      </c>
      <c r="D130" s="23">
        <v>896661</v>
      </c>
      <c r="E130" s="24">
        <v>40</v>
      </c>
      <c r="F130" s="25">
        <v>9120</v>
      </c>
      <c r="G130" s="26">
        <v>0.15</v>
      </c>
      <c r="H130" s="27">
        <v>1.65</v>
      </c>
      <c r="I130" s="28">
        <v>36</v>
      </c>
      <c r="J130" s="29"/>
      <c r="K130" s="30" t="s">
        <v>36</v>
      </c>
      <c r="L130" s="22">
        <v>1</v>
      </c>
    </row>
    <row r="131" spans="1:12" x14ac:dyDescent="0.3">
      <c r="A131" s="20">
        <v>43150</v>
      </c>
      <c r="B131" s="21" t="s">
        <v>34</v>
      </c>
      <c r="C131" s="22" t="s">
        <v>35</v>
      </c>
      <c r="D131" s="23">
        <v>896728</v>
      </c>
      <c r="E131" s="24">
        <v>40</v>
      </c>
      <c r="F131" s="25">
        <v>13160</v>
      </c>
      <c r="G131" s="26">
        <v>0.15</v>
      </c>
      <c r="H131" s="27">
        <v>1.65</v>
      </c>
      <c r="I131" s="28">
        <v>36</v>
      </c>
      <c r="J131" s="29"/>
      <c r="K131" s="30" t="s">
        <v>36</v>
      </c>
      <c r="L131" s="22">
        <v>1</v>
      </c>
    </row>
    <row r="132" spans="1:12" x14ac:dyDescent="0.3">
      <c r="A132" s="20">
        <v>43150</v>
      </c>
      <c r="B132" s="21" t="s">
        <v>34</v>
      </c>
      <c r="C132" s="22" t="s">
        <v>35</v>
      </c>
      <c r="D132" s="23">
        <v>896832</v>
      </c>
      <c r="E132" s="24">
        <v>40</v>
      </c>
      <c r="F132" s="25">
        <v>10190</v>
      </c>
      <c r="G132" s="26">
        <v>0.15</v>
      </c>
      <c r="H132" s="27">
        <v>1.65</v>
      </c>
      <c r="I132" s="28">
        <v>36</v>
      </c>
      <c r="J132" s="29"/>
      <c r="K132" s="30" t="s">
        <v>36</v>
      </c>
      <c r="L132" s="22">
        <v>1</v>
      </c>
    </row>
    <row r="133" spans="1:12" x14ac:dyDescent="0.3">
      <c r="A133" s="20">
        <v>43151</v>
      </c>
      <c r="B133" s="21" t="s">
        <v>34</v>
      </c>
      <c r="C133" s="22" t="s">
        <v>35</v>
      </c>
      <c r="D133" s="23">
        <v>897097</v>
      </c>
      <c r="E133" s="24">
        <v>40</v>
      </c>
      <c r="F133" s="25">
        <v>8880</v>
      </c>
      <c r="G133" s="26">
        <v>0.15</v>
      </c>
      <c r="H133" s="27">
        <v>1.65</v>
      </c>
      <c r="I133" s="28">
        <v>36</v>
      </c>
      <c r="J133" s="29"/>
      <c r="K133" s="30" t="s">
        <v>36</v>
      </c>
      <c r="L133" s="22">
        <v>1</v>
      </c>
    </row>
    <row r="134" spans="1:12" x14ac:dyDescent="0.3">
      <c r="A134" s="20">
        <v>43151</v>
      </c>
      <c r="B134" s="21" t="s">
        <v>34</v>
      </c>
      <c r="C134" s="22" t="s">
        <v>35</v>
      </c>
      <c r="D134" s="23">
        <v>897339</v>
      </c>
      <c r="E134" s="24">
        <v>40</v>
      </c>
      <c r="F134" s="25">
        <v>17480</v>
      </c>
      <c r="G134" s="26">
        <v>0.15</v>
      </c>
      <c r="H134" s="27">
        <v>1.65</v>
      </c>
      <c r="I134" s="28">
        <v>36</v>
      </c>
      <c r="J134" s="29"/>
      <c r="K134" s="30" t="s">
        <v>36</v>
      </c>
      <c r="L134" s="22">
        <v>1</v>
      </c>
    </row>
    <row r="135" spans="1:12" x14ac:dyDescent="0.3">
      <c r="A135" s="20">
        <v>43151</v>
      </c>
      <c r="B135" s="21" t="s">
        <v>34</v>
      </c>
      <c r="C135" s="22" t="s">
        <v>35</v>
      </c>
      <c r="D135" s="23">
        <v>897104</v>
      </c>
      <c r="E135" s="24">
        <v>40</v>
      </c>
      <c r="F135" s="25">
        <v>11880</v>
      </c>
      <c r="G135" s="26">
        <v>0.15</v>
      </c>
      <c r="H135" s="27">
        <v>1.65</v>
      </c>
      <c r="I135" s="28">
        <v>36</v>
      </c>
      <c r="J135" s="29"/>
      <c r="K135" s="30" t="s">
        <v>36</v>
      </c>
      <c r="L135" s="22">
        <v>1</v>
      </c>
    </row>
    <row r="136" spans="1:12" x14ac:dyDescent="0.3">
      <c r="A136" s="20">
        <v>43151</v>
      </c>
      <c r="B136" s="21" t="s">
        <v>34</v>
      </c>
      <c r="C136" s="22" t="s">
        <v>35</v>
      </c>
      <c r="D136" s="23">
        <v>897171</v>
      </c>
      <c r="E136" s="24">
        <v>40</v>
      </c>
      <c r="F136" s="25">
        <v>17360</v>
      </c>
      <c r="G136" s="26">
        <v>0.15</v>
      </c>
      <c r="H136" s="27">
        <v>1.65</v>
      </c>
      <c r="I136" s="28">
        <v>36</v>
      </c>
      <c r="J136" s="29"/>
      <c r="K136" s="30" t="s">
        <v>36</v>
      </c>
      <c r="L136" s="22">
        <v>1</v>
      </c>
    </row>
    <row r="137" spans="1:12" x14ac:dyDescent="0.3">
      <c r="A137" s="20">
        <v>43151</v>
      </c>
      <c r="B137" s="21" t="s">
        <v>34</v>
      </c>
      <c r="C137" s="22" t="s">
        <v>35</v>
      </c>
      <c r="D137" s="23">
        <v>897238</v>
      </c>
      <c r="E137" s="24">
        <v>40</v>
      </c>
      <c r="F137" s="25">
        <v>7930</v>
      </c>
      <c r="G137" s="26">
        <v>0.15</v>
      </c>
      <c r="H137" s="27">
        <v>1.65</v>
      </c>
      <c r="I137" s="28">
        <v>36</v>
      </c>
      <c r="J137" s="29"/>
      <c r="K137" s="30" t="s">
        <v>36</v>
      </c>
      <c r="L137" s="22">
        <v>1</v>
      </c>
    </row>
    <row r="138" spans="1:12" x14ac:dyDescent="0.3">
      <c r="A138" s="20">
        <v>43151</v>
      </c>
      <c r="B138" s="21" t="s">
        <v>34</v>
      </c>
      <c r="C138" s="22" t="s">
        <v>35</v>
      </c>
      <c r="D138" s="23">
        <v>897091</v>
      </c>
      <c r="E138" s="24">
        <v>40</v>
      </c>
      <c r="F138" s="25">
        <v>6370</v>
      </c>
      <c r="G138" s="26">
        <v>0.15</v>
      </c>
      <c r="H138" s="27">
        <v>1.65</v>
      </c>
      <c r="I138" s="28">
        <v>36</v>
      </c>
      <c r="J138" s="29"/>
      <c r="K138" s="30" t="s">
        <v>36</v>
      </c>
      <c r="L138" s="22">
        <v>1</v>
      </c>
    </row>
    <row r="139" spans="1:12" x14ac:dyDescent="0.3">
      <c r="A139" s="20">
        <v>43151</v>
      </c>
      <c r="B139" s="21" t="s">
        <v>34</v>
      </c>
      <c r="C139" s="22" t="s">
        <v>35</v>
      </c>
      <c r="D139" s="23">
        <v>897146</v>
      </c>
      <c r="E139" s="24">
        <v>40</v>
      </c>
      <c r="F139" s="25">
        <v>12340</v>
      </c>
      <c r="G139" s="26">
        <v>0.15</v>
      </c>
      <c r="H139" s="27">
        <v>1.65</v>
      </c>
      <c r="I139" s="28">
        <v>36</v>
      </c>
      <c r="J139" s="29"/>
      <c r="K139" s="30" t="s">
        <v>36</v>
      </c>
      <c r="L139" s="22">
        <v>1</v>
      </c>
    </row>
    <row r="140" spans="1:12" x14ac:dyDescent="0.3">
      <c r="A140" s="20">
        <v>43151</v>
      </c>
      <c r="B140" s="21" t="s">
        <v>34</v>
      </c>
      <c r="C140" s="22" t="s">
        <v>35</v>
      </c>
      <c r="D140" s="23">
        <v>897221</v>
      </c>
      <c r="E140" s="24">
        <v>40</v>
      </c>
      <c r="F140" s="25">
        <v>7850</v>
      </c>
      <c r="G140" s="26">
        <v>0.15</v>
      </c>
      <c r="H140" s="27">
        <v>1.65</v>
      </c>
      <c r="I140" s="28">
        <v>36</v>
      </c>
      <c r="J140" s="29"/>
      <c r="K140" s="30" t="s">
        <v>36</v>
      </c>
      <c r="L140" s="22">
        <v>1</v>
      </c>
    </row>
    <row r="141" spans="1:12" x14ac:dyDescent="0.3">
      <c r="A141" s="20">
        <v>43152</v>
      </c>
      <c r="B141" s="21" t="s">
        <v>34</v>
      </c>
      <c r="C141" s="22" t="s">
        <v>35</v>
      </c>
      <c r="D141" s="23">
        <v>897507</v>
      </c>
      <c r="E141" s="24">
        <v>40</v>
      </c>
      <c r="F141" s="25">
        <v>13520</v>
      </c>
      <c r="G141" s="26">
        <v>0.15</v>
      </c>
      <c r="H141" s="27">
        <v>1.65</v>
      </c>
      <c r="I141" s="28">
        <v>36</v>
      </c>
      <c r="J141" s="29"/>
      <c r="K141" s="30" t="s">
        <v>36</v>
      </c>
      <c r="L141" s="22">
        <v>1</v>
      </c>
    </row>
    <row r="142" spans="1:12" x14ac:dyDescent="0.3">
      <c r="A142" s="20">
        <v>43152</v>
      </c>
      <c r="B142" s="21" t="s">
        <v>34</v>
      </c>
      <c r="C142" s="22" t="s">
        <v>35</v>
      </c>
      <c r="D142" s="23">
        <v>897518</v>
      </c>
      <c r="E142" s="24">
        <v>40</v>
      </c>
      <c r="F142" s="25">
        <v>10110</v>
      </c>
      <c r="G142" s="26">
        <v>0.15</v>
      </c>
      <c r="H142" s="27">
        <v>1.65</v>
      </c>
      <c r="I142" s="28">
        <v>36</v>
      </c>
      <c r="J142" s="29"/>
      <c r="K142" s="30" t="s">
        <v>36</v>
      </c>
      <c r="L142" s="22">
        <v>1</v>
      </c>
    </row>
    <row r="143" spans="1:12" x14ac:dyDescent="0.3">
      <c r="A143" s="20">
        <v>43152</v>
      </c>
      <c r="B143" s="21" t="s">
        <v>34</v>
      </c>
      <c r="C143" s="22" t="s">
        <v>35</v>
      </c>
      <c r="D143" s="23">
        <v>897642</v>
      </c>
      <c r="E143" s="24">
        <v>40</v>
      </c>
      <c r="F143" s="25">
        <v>16330</v>
      </c>
      <c r="G143" s="26">
        <v>0.15</v>
      </c>
      <c r="H143" s="27">
        <v>1.65</v>
      </c>
      <c r="I143" s="28">
        <v>36</v>
      </c>
      <c r="J143" s="29"/>
      <c r="K143" s="30" t="s">
        <v>36</v>
      </c>
      <c r="L143" s="22">
        <v>1</v>
      </c>
    </row>
    <row r="144" spans="1:12" x14ac:dyDescent="0.3">
      <c r="A144" s="20">
        <v>43152</v>
      </c>
      <c r="B144" s="21" t="s">
        <v>34</v>
      </c>
      <c r="C144" s="22" t="s">
        <v>35</v>
      </c>
      <c r="D144" s="23">
        <v>897687</v>
      </c>
      <c r="E144" s="24">
        <v>40</v>
      </c>
      <c r="F144" s="25">
        <v>9070</v>
      </c>
      <c r="G144" s="26">
        <v>0.15</v>
      </c>
      <c r="H144" s="27">
        <v>1.65</v>
      </c>
      <c r="I144" s="28">
        <v>36</v>
      </c>
      <c r="J144" s="29"/>
      <c r="K144" s="30" t="s">
        <v>36</v>
      </c>
      <c r="L144" s="22">
        <v>1</v>
      </c>
    </row>
    <row r="145" spans="1:12" x14ac:dyDescent="0.3">
      <c r="A145" s="20">
        <v>43152</v>
      </c>
      <c r="B145" s="21" t="s">
        <v>34</v>
      </c>
      <c r="C145" s="22" t="s">
        <v>35</v>
      </c>
      <c r="D145" s="23">
        <v>897495</v>
      </c>
      <c r="E145" s="24">
        <v>40</v>
      </c>
      <c r="F145" s="25">
        <v>6650</v>
      </c>
      <c r="G145" s="26">
        <v>0.15</v>
      </c>
      <c r="H145" s="27">
        <v>1.65</v>
      </c>
      <c r="I145" s="28">
        <v>36</v>
      </c>
      <c r="J145" s="29"/>
      <c r="K145" s="30" t="s">
        <v>36</v>
      </c>
      <c r="L145" s="22">
        <v>1</v>
      </c>
    </row>
    <row r="146" spans="1:12" x14ac:dyDescent="0.3">
      <c r="A146" s="20">
        <v>43152</v>
      </c>
      <c r="B146" s="21" t="s">
        <v>34</v>
      </c>
      <c r="C146" s="22" t="s">
        <v>35</v>
      </c>
      <c r="D146" s="23">
        <v>897671</v>
      </c>
      <c r="E146" s="24">
        <v>40</v>
      </c>
      <c r="F146" s="25">
        <v>4790</v>
      </c>
      <c r="G146" s="26">
        <v>0.15</v>
      </c>
      <c r="H146" s="27">
        <v>1.65</v>
      </c>
      <c r="I146" s="28">
        <v>36</v>
      </c>
      <c r="J146" s="29"/>
      <c r="K146" s="30" t="s">
        <v>36</v>
      </c>
      <c r="L146" s="22">
        <v>1</v>
      </c>
    </row>
    <row r="147" spans="1:12" x14ac:dyDescent="0.3">
      <c r="A147" s="20">
        <v>43153</v>
      </c>
      <c r="B147" s="21" t="s">
        <v>34</v>
      </c>
      <c r="C147" s="22" t="s">
        <v>35</v>
      </c>
      <c r="D147" s="23">
        <v>897851</v>
      </c>
      <c r="E147" s="24">
        <v>40</v>
      </c>
      <c r="F147" s="25">
        <v>8460</v>
      </c>
      <c r="G147" s="26">
        <v>0.15</v>
      </c>
      <c r="H147" s="27">
        <v>1.65</v>
      </c>
      <c r="I147" s="28">
        <v>36</v>
      </c>
      <c r="J147" s="29"/>
      <c r="K147" s="30" t="s">
        <v>36</v>
      </c>
      <c r="L147" s="22">
        <v>1</v>
      </c>
    </row>
    <row r="148" spans="1:12" x14ac:dyDescent="0.3">
      <c r="A148" s="20">
        <v>43153</v>
      </c>
      <c r="B148" s="21" t="s">
        <v>34</v>
      </c>
      <c r="C148" s="22" t="s">
        <v>35</v>
      </c>
      <c r="D148" s="23">
        <v>897911</v>
      </c>
      <c r="E148" s="24">
        <v>40</v>
      </c>
      <c r="F148" s="25">
        <v>7850</v>
      </c>
      <c r="G148" s="26">
        <v>0.15</v>
      </c>
      <c r="H148" s="27">
        <v>1.65</v>
      </c>
      <c r="I148" s="28">
        <v>36</v>
      </c>
      <c r="J148" s="29"/>
      <c r="K148" s="30" t="s">
        <v>36</v>
      </c>
      <c r="L148" s="22">
        <v>1</v>
      </c>
    </row>
    <row r="149" spans="1:12" x14ac:dyDescent="0.3">
      <c r="A149" s="20">
        <v>43153</v>
      </c>
      <c r="B149" s="21" t="s">
        <v>34</v>
      </c>
      <c r="C149" s="22" t="s">
        <v>35</v>
      </c>
      <c r="D149" s="23">
        <v>897857</v>
      </c>
      <c r="E149" s="24">
        <v>40</v>
      </c>
      <c r="F149" s="25">
        <v>9770</v>
      </c>
      <c r="G149" s="26">
        <v>0.15</v>
      </c>
      <c r="H149" s="27">
        <v>1.65</v>
      </c>
      <c r="I149" s="28">
        <v>36</v>
      </c>
      <c r="J149" s="29"/>
      <c r="K149" s="30" t="s">
        <v>36</v>
      </c>
      <c r="L149" s="22">
        <v>1</v>
      </c>
    </row>
    <row r="150" spans="1:12" x14ac:dyDescent="0.3">
      <c r="A150" s="20">
        <v>43153</v>
      </c>
      <c r="B150" s="21" t="s">
        <v>34</v>
      </c>
      <c r="C150" s="22" t="s">
        <v>35</v>
      </c>
      <c r="D150" s="23">
        <v>897920</v>
      </c>
      <c r="E150" s="24">
        <v>40</v>
      </c>
      <c r="F150" s="25">
        <v>12330</v>
      </c>
      <c r="G150" s="26">
        <v>0.15</v>
      </c>
      <c r="H150" s="27">
        <v>1.65</v>
      </c>
      <c r="I150" s="28">
        <v>36</v>
      </c>
      <c r="J150" s="29"/>
      <c r="K150" s="30" t="s">
        <v>36</v>
      </c>
      <c r="L150" s="22">
        <v>1</v>
      </c>
    </row>
    <row r="151" spans="1:12" x14ac:dyDescent="0.3">
      <c r="A151" s="20">
        <v>43153</v>
      </c>
      <c r="B151" s="21" t="s">
        <v>34</v>
      </c>
      <c r="C151" s="22" t="s">
        <v>35</v>
      </c>
      <c r="D151" s="23">
        <v>898020</v>
      </c>
      <c r="E151" s="24">
        <v>40</v>
      </c>
      <c r="F151" s="25">
        <v>11960</v>
      </c>
      <c r="G151" s="26">
        <v>0.15</v>
      </c>
      <c r="H151" s="27">
        <v>1.65</v>
      </c>
      <c r="I151" s="28">
        <v>36</v>
      </c>
      <c r="J151" s="29"/>
      <c r="K151" s="30" t="s">
        <v>36</v>
      </c>
      <c r="L151" s="22">
        <v>1</v>
      </c>
    </row>
    <row r="152" spans="1:12" x14ac:dyDescent="0.3">
      <c r="A152" s="20">
        <v>43154</v>
      </c>
      <c r="B152" s="21" t="s">
        <v>34</v>
      </c>
      <c r="C152" s="22" t="s">
        <v>35</v>
      </c>
      <c r="D152" s="23">
        <v>898239</v>
      </c>
      <c r="E152" s="24">
        <v>40</v>
      </c>
      <c r="F152" s="25">
        <v>8700</v>
      </c>
      <c r="G152" s="26">
        <v>0.15</v>
      </c>
      <c r="H152" s="27">
        <v>1.65</v>
      </c>
      <c r="I152" s="28">
        <v>36</v>
      </c>
      <c r="J152" s="29"/>
      <c r="K152" s="30" t="s">
        <v>36</v>
      </c>
      <c r="L152" s="22">
        <v>1</v>
      </c>
    </row>
    <row r="153" spans="1:12" x14ac:dyDescent="0.3">
      <c r="A153" s="20">
        <v>43154</v>
      </c>
      <c r="B153" s="21" t="s">
        <v>34</v>
      </c>
      <c r="C153" s="22" t="s">
        <v>35</v>
      </c>
      <c r="D153" s="23">
        <v>898316</v>
      </c>
      <c r="E153" s="24">
        <v>40</v>
      </c>
      <c r="F153" s="25">
        <v>6650</v>
      </c>
      <c r="G153" s="26">
        <v>0.15</v>
      </c>
      <c r="H153" s="27">
        <v>1.65</v>
      </c>
      <c r="I153" s="28">
        <v>36</v>
      </c>
      <c r="J153" s="29"/>
      <c r="K153" s="30" t="s">
        <v>36</v>
      </c>
      <c r="L153" s="22">
        <v>1</v>
      </c>
    </row>
    <row r="154" spans="1:12" x14ac:dyDescent="0.3">
      <c r="A154" s="20">
        <v>43154</v>
      </c>
      <c r="B154" s="21" t="s">
        <v>34</v>
      </c>
      <c r="C154" s="22" t="s">
        <v>35</v>
      </c>
      <c r="D154" s="23">
        <v>898376</v>
      </c>
      <c r="E154" s="24">
        <v>40</v>
      </c>
      <c r="F154" s="25">
        <v>14030</v>
      </c>
      <c r="G154" s="26">
        <v>0.15</v>
      </c>
      <c r="H154" s="27">
        <v>1.65</v>
      </c>
      <c r="I154" s="28">
        <v>36</v>
      </c>
      <c r="J154" s="29"/>
      <c r="K154" s="30" t="s">
        <v>36</v>
      </c>
      <c r="L154" s="22">
        <v>1</v>
      </c>
    </row>
    <row r="155" spans="1:12" x14ac:dyDescent="0.3">
      <c r="A155" s="20">
        <v>43154</v>
      </c>
      <c r="B155" s="21" t="s">
        <v>34</v>
      </c>
      <c r="C155" s="22" t="s">
        <v>35</v>
      </c>
      <c r="D155" s="23">
        <v>898256</v>
      </c>
      <c r="E155" s="24">
        <v>40</v>
      </c>
      <c r="F155" s="25">
        <v>9140</v>
      </c>
      <c r="G155" s="26">
        <v>0.15</v>
      </c>
      <c r="H155" s="27">
        <v>1.65</v>
      </c>
      <c r="I155" s="28">
        <v>36</v>
      </c>
      <c r="J155" s="29"/>
      <c r="K155" s="30" t="s">
        <v>36</v>
      </c>
      <c r="L155" s="22">
        <v>1</v>
      </c>
    </row>
    <row r="156" spans="1:12" x14ac:dyDescent="0.3">
      <c r="A156" s="20">
        <v>43154</v>
      </c>
      <c r="B156" s="21" t="s">
        <v>34</v>
      </c>
      <c r="C156" s="22" t="s">
        <v>35</v>
      </c>
      <c r="D156" s="23">
        <v>898265</v>
      </c>
      <c r="E156" s="24">
        <v>40</v>
      </c>
      <c r="F156" s="25">
        <v>7840</v>
      </c>
      <c r="G156" s="26">
        <v>0.15</v>
      </c>
      <c r="H156" s="27">
        <v>1.65</v>
      </c>
      <c r="I156" s="28">
        <v>36</v>
      </c>
      <c r="J156" s="29"/>
      <c r="K156" s="30" t="s">
        <v>36</v>
      </c>
      <c r="L156" s="22">
        <v>1</v>
      </c>
    </row>
    <row r="157" spans="1:12" x14ac:dyDescent="0.3">
      <c r="A157" s="20">
        <v>43155</v>
      </c>
      <c r="B157" s="21" t="s">
        <v>34</v>
      </c>
      <c r="C157" s="22" t="s">
        <v>35</v>
      </c>
      <c r="D157" s="23">
        <v>898666</v>
      </c>
      <c r="E157" s="24">
        <v>40</v>
      </c>
      <c r="F157" s="25">
        <v>6140</v>
      </c>
      <c r="G157" s="26">
        <v>0.15</v>
      </c>
      <c r="H157" s="27">
        <v>1.65</v>
      </c>
      <c r="I157" s="28">
        <v>36</v>
      </c>
      <c r="J157" s="29"/>
      <c r="K157" s="30" t="s">
        <v>36</v>
      </c>
      <c r="L157" s="22">
        <v>1</v>
      </c>
    </row>
    <row r="158" spans="1:12" x14ac:dyDescent="0.3">
      <c r="A158" s="20">
        <v>43155</v>
      </c>
      <c r="B158" s="21" t="s">
        <v>34</v>
      </c>
      <c r="C158" s="22" t="s">
        <v>35</v>
      </c>
      <c r="D158" s="23">
        <v>898551</v>
      </c>
      <c r="E158" s="24">
        <v>40</v>
      </c>
      <c r="F158" s="25">
        <v>8990</v>
      </c>
      <c r="G158" s="26">
        <v>0.15</v>
      </c>
      <c r="H158" s="27">
        <v>1.65</v>
      </c>
      <c r="I158" s="28">
        <v>36</v>
      </c>
      <c r="J158" s="29"/>
      <c r="K158" s="30" t="s">
        <v>36</v>
      </c>
      <c r="L158" s="22">
        <v>1</v>
      </c>
    </row>
    <row r="159" spans="1:12" x14ac:dyDescent="0.3">
      <c r="A159" s="20">
        <v>43155</v>
      </c>
      <c r="B159" s="21" t="s">
        <v>34</v>
      </c>
      <c r="C159" s="22" t="s">
        <v>35</v>
      </c>
      <c r="D159" s="23">
        <v>898625</v>
      </c>
      <c r="E159" s="24">
        <v>40</v>
      </c>
      <c r="F159" s="25">
        <v>6610</v>
      </c>
      <c r="G159" s="26">
        <v>0.15</v>
      </c>
      <c r="H159" s="27">
        <v>1.65</v>
      </c>
      <c r="I159" s="28">
        <v>36</v>
      </c>
      <c r="J159" s="29"/>
      <c r="K159" s="30" t="s">
        <v>36</v>
      </c>
      <c r="L159" s="22">
        <v>1</v>
      </c>
    </row>
    <row r="160" spans="1:12" x14ac:dyDescent="0.3">
      <c r="A160" s="20">
        <v>43155</v>
      </c>
      <c r="B160" s="21" t="s">
        <v>34</v>
      </c>
      <c r="C160" s="22" t="s">
        <v>35</v>
      </c>
      <c r="D160" s="23">
        <v>898572</v>
      </c>
      <c r="E160" s="24">
        <v>40</v>
      </c>
      <c r="F160" s="25">
        <v>7880</v>
      </c>
      <c r="G160" s="26">
        <v>0.15</v>
      </c>
      <c r="H160" s="27">
        <v>1.65</v>
      </c>
      <c r="I160" s="28">
        <v>36</v>
      </c>
      <c r="J160" s="29"/>
      <c r="K160" s="30" t="s">
        <v>36</v>
      </c>
      <c r="L160" s="22">
        <v>1</v>
      </c>
    </row>
    <row r="161" spans="1:12" x14ac:dyDescent="0.3">
      <c r="A161" s="20">
        <v>43157</v>
      </c>
      <c r="B161" s="21" t="s">
        <v>34</v>
      </c>
      <c r="C161" s="22" t="s">
        <v>35</v>
      </c>
      <c r="D161" s="23">
        <v>899123</v>
      </c>
      <c r="E161" s="24">
        <v>40</v>
      </c>
      <c r="F161" s="25">
        <v>11740</v>
      </c>
      <c r="G161" s="26">
        <v>0.15</v>
      </c>
      <c r="H161" s="27">
        <v>1.65</v>
      </c>
      <c r="I161" s="28">
        <v>36</v>
      </c>
      <c r="J161" s="29"/>
      <c r="K161" s="30" t="s">
        <v>36</v>
      </c>
      <c r="L161" s="22">
        <v>1</v>
      </c>
    </row>
    <row r="162" spans="1:12" x14ac:dyDescent="0.3">
      <c r="A162" s="20">
        <v>43157</v>
      </c>
      <c r="B162" s="21" t="s">
        <v>34</v>
      </c>
      <c r="C162" s="22" t="s">
        <v>35</v>
      </c>
      <c r="D162" s="23">
        <v>898910</v>
      </c>
      <c r="E162" s="24">
        <v>40</v>
      </c>
      <c r="F162" s="25">
        <v>8350</v>
      </c>
      <c r="G162" s="26">
        <v>0.15</v>
      </c>
      <c r="H162" s="27">
        <v>1.65</v>
      </c>
      <c r="I162" s="28">
        <v>36</v>
      </c>
      <c r="J162" s="29"/>
      <c r="K162" s="30" t="s">
        <v>36</v>
      </c>
      <c r="L162" s="22">
        <v>1</v>
      </c>
    </row>
    <row r="163" spans="1:12" x14ac:dyDescent="0.3">
      <c r="A163" s="20">
        <v>43157</v>
      </c>
      <c r="B163" s="21" t="s">
        <v>34</v>
      </c>
      <c r="C163" s="22" t="s">
        <v>35</v>
      </c>
      <c r="D163" s="23">
        <v>898992</v>
      </c>
      <c r="E163" s="24">
        <v>40</v>
      </c>
      <c r="F163" s="25">
        <v>16780</v>
      </c>
      <c r="G163" s="26">
        <v>0.15</v>
      </c>
      <c r="H163" s="27">
        <v>1.65</v>
      </c>
      <c r="I163" s="28">
        <v>36</v>
      </c>
      <c r="J163" s="29"/>
      <c r="K163" s="30" t="s">
        <v>36</v>
      </c>
      <c r="L163" s="22">
        <v>1</v>
      </c>
    </row>
    <row r="164" spans="1:12" x14ac:dyDescent="0.3">
      <c r="A164" s="20">
        <v>43157</v>
      </c>
      <c r="B164" s="21" t="s">
        <v>34</v>
      </c>
      <c r="C164" s="22" t="s">
        <v>35</v>
      </c>
      <c r="D164" s="23">
        <v>899149</v>
      </c>
      <c r="E164" s="24">
        <v>40</v>
      </c>
      <c r="F164" s="25">
        <v>8440</v>
      </c>
      <c r="G164" s="26">
        <v>0.15</v>
      </c>
      <c r="H164" s="27">
        <v>1.65</v>
      </c>
      <c r="I164" s="28">
        <v>36</v>
      </c>
      <c r="J164" s="29"/>
      <c r="K164" s="30" t="s">
        <v>36</v>
      </c>
      <c r="L164" s="22">
        <v>1</v>
      </c>
    </row>
    <row r="165" spans="1:12" x14ac:dyDescent="0.3">
      <c r="A165" s="20">
        <v>43157</v>
      </c>
      <c r="B165" s="21" t="s">
        <v>34</v>
      </c>
      <c r="C165" s="22" t="s">
        <v>35</v>
      </c>
      <c r="D165" s="23">
        <v>898930</v>
      </c>
      <c r="E165" s="24">
        <v>40</v>
      </c>
      <c r="F165" s="25">
        <v>10450</v>
      </c>
      <c r="G165" s="26">
        <v>0.15</v>
      </c>
      <c r="H165" s="27">
        <v>1.65</v>
      </c>
      <c r="I165" s="28">
        <v>36</v>
      </c>
      <c r="J165" s="29"/>
      <c r="K165" s="30" t="s">
        <v>36</v>
      </c>
      <c r="L165" s="22">
        <v>1</v>
      </c>
    </row>
    <row r="166" spans="1:12" x14ac:dyDescent="0.3">
      <c r="A166" s="20">
        <v>43157</v>
      </c>
      <c r="B166" s="21" t="s">
        <v>34</v>
      </c>
      <c r="C166" s="22" t="s">
        <v>35</v>
      </c>
      <c r="D166" s="23">
        <v>899021</v>
      </c>
      <c r="E166" s="24">
        <v>40</v>
      </c>
      <c r="F166" s="25">
        <v>6340</v>
      </c>
      <c r="G166" s="26">
        <v>0.15</v>
      </c>
      <c r="H166" s="27">
        <v>1.65</v>
      </c>
      <c r="I166" s="28">
        <v>36</v>
      </c>
      <c r="J166" s="29"/>
      <c r="K166" s="30" t="s">
        <v>36</v>
      </c>
      <c r="L166" s="22">
        <v>1</v>
      </c>
    </row>
    <row r="167" spans="1:12" x14ac:dyDescent="0.3">
      <c r="A167" s="20">
        <v>43157</v>
      </c>
      <c r="B167" s="21" t="s">
        <v>34</v>
      </c>
      <c r="C167" s="22" t="s">
        <v>35</v>
      </c>
      <c r="D167" s="23">
        <v>899120</v>
      </c>
      <c r="E167" s="24">
        <v>40</v>
      </c>
      <c r="F167" s="25">
        <v>12820</v>
      </c>
      <c r="G167" s="26">
        <v>0.15</v>
      </c>
      <c r="H167" s="27">
        <v>1.65</v>
      </c>
      <c r="I167" s="28">
        <v>36</v>
      </c>
      <c r="J167" s="29"/>
      <c r="K167" s="30" t="s">
        <v>36</v>
      </c>
      <c r="L167" s="22">
        <v>1</v>
      </c>
    </row>
    <row r="168" spans="1:12" x14ac:dyDescent="0.3">
      <c r="A168" s="20">
        <v>43158</v>
      </c>
      <c r="B168" s="21" t="s">
        <v>34</v>
      </c>
      <c r="C168" s="22" t="s">
        <v>35</v>
      </c>
      <c r="D168" s="23">
        <v>899379</v>
      </c>
      <c r="E168" s="24">
        <v>20</v>
      </c>
      <c r="F168" s="25">
        <v>10410</v>
      </c>
      <c r="G168" s="26">
        <v>0.15</v>
      </c>
      <c r="H168" s="27">
        <v>1.65</v>
      </c>
      <c r="I168" s="28">
        <v>36</v>
      </c>
      <c r="J168" s="29"/>
      <c r="K168" s="30" t="s">
        <v>36</v>
      </c>
      <c r="L168" s="22">
        <v>1</v>
      </c>
    </row>
    <row r="169" spans="1:12" x14ac:dyDescent="0.3">
      <c r="A169" s="20">
        <v>43158</v>
      </c>
      <c r="B169" s="21" t="s">
        <v>34</v>
      </c>
      <c r="C169" s="22" t="s">
        <v>35</v>
      </c>
      <c r="D169" s="23">
        <v>899433</v>
      </c>
      <c r="E169" s="24">
        <v>40</v>
      </c>
      <c r="F169" s="25">
        <v>6580</v>
      </c>
      <c r="G169" s="26">
        <v>0.15</v>
      </c>
      <c r="H169" s="27">
        <v>1.65</v>
      </c>
      <c r="I169" s="28">
        <v>36</v>
      </c>
      <c r="J169" s="29"/>
      <c r="K169" s="30" t="s">
        <v>36</v>
      </c>
      <c r="L169" s="22">
        <v>1</v>
      </c>
    </row>
    <row r="170" spans="1:12" x14ac:dyDescent="0.3">
      <c r="A170" s="20">
        <v>43158</v>
      </c>
      <c r="B170" s="21" t="s">
        <v>34</v>
      </c>
      <c r="C170" s="22" t="s">
        <v>35</v>
      </c>
      <c r="D170" s="23">
        <v>899354</v>
      </c>
      <c r="E170" s="24">
        <v>40</v>
      </c>
      <c r="F170" s="25">
        <v>6580</v>
      </c>
      <c r="G170" s="26">
        <v>0.15</v>
      </c>
      <c r="H170" s="27">
        <v>1.65</v>
      </c>
      <c r="I170" s="28">
        <v>36</v>
      </c>
      <c r="J170" s="29"/>
      <c r="K170" s="30" t="s">
        <v>36</v>
      </c>
      <c r="L170" s="22">
        <v>1</v>
      </c>
    </row>
    <row r="171" spans="1:12" x14ac:dyDescent="0.3">
      <c r="A171" s="20">
        <v>43158</v>
      </c>
      <c r="B171" s="21" t="s">
        <v>34</v>
      </c>
      <c r="C171" s="22" t="s">
        <v>35</v>
      </c>
      <c r="D171" s="23">
        <v>899399</v>
      </c>
      <c r="E171" s="24">
        <v>40</v>
      </c>
      <c r="F171" s="25">
        <v>14760</v>
      </c>
      <c r="G171" s="26">
        <v>0.15</v>
      </c>
      <c r="H171" s="27">
        <v>1.65</v>
      </c>
      <c r="I171" s="28">
        <v>36</v>
      </c>
      <c r="J171" s="29"/>
      <c r="K171" s="30" t="s">
        <v>36</v>
      </c>
      <c r="L171" s="22">
        <v>1</v>
      </c>
    </row>
    <row r="172" spans="1:12" x14ac:dyDescent="0.3">
      <c r="A172" s="20">
        <v>43158</v>
      </c>
      <c r="B172" s="21" t="s">
        <v>34</v>
      </c>
      <c r="C172" s="22" t="s">
        <v>35</v>
      </c>
      <c r="D172" s="23">
        <v>899483</v>
      </c>
      <c r="E172" s="24">
        <v>40</v>
      </c>
      <c r="F172" s="25">
        <v>16200</v>
      </c>
      <c r="G172" s="26">
        <v>0.15</v>
      </c>
      <c r="H172" s="27">
        <v>1.65</v>
      </c>
      <c r="I172" s="28">
        <v>36</v>
      </c>
      <c r="J172" s="29"/>
      <c r="K172" s="30" t="s">
        <v>36</v>
      </c>
      <c r="L172" s="22">
        <v>1</v>
      </c>
    </row>
    <row r="173" spans="1:12" x14ac:dyDescent="0.3">
      <c r="A173" s="20">
        <v>43158</v>
      </c>
      <c r="B173" s="21" t="s">
        <v>34</v>
      </c>
      <c r="C173" s="22" t="s">
        <v>35</v>
      </c>
      <c r="D173" s="23">
        <v>899340</v>
      </c>
      <c r="E173" s="24">
        <v>40</v>
      </c>
      <c r="F173" s="25">
        <v>8960</v>
      </c>
      <c r="G173" s="26">
        <v>0.15</v>
      </c>
      <c r="H173" s="27">
        <v>1.65</v>
      </c>
      <c r="I173" s="28">
        <v>36</v>
      </c>
      <c r="J173" s="29"/>
      <c r="K173" s="30" t="s">
        <v>36</v>
      </c>
      <c r="L173" s="22">
        <v>1</v>
      </c>
    </row>
    <row r="174" spans="1:12" x14ac:dyDescent="0.3">
      <c r="A174" s="20">
        <v>43158</v>
      </c>
      <c r="B174" s="21" t="s">
        <v>34</v>
      </c>
      <c r="C174" s="22" t="s">
        <v>35</v>
      </c>
      <c r="D174" s="23">
        <v>899395</v>
      </c>
      <c r="E174" s="24">
        <v>40</v>
      </c>
      <c r="F174" s="25">
        <v>14960</v>
      </c>
      <c r="G174" s="26">
        <v>0.15</v>
      </c>
      <c r="H174" s="27">
        <v>1.65</v>
      </c>
      <c r="I174" s="28">
        <v>36</v>
      </c>
      <c r="J174" s="29"/>
      <c r="K174" s="30" t="s">
        <v>36</v>
      </c>
      <c r="L174" s="22">
        <v>1</v>
      </c>
    </row>
    <row r="175" spans="1:12" x14ac:dyDescent="0.3">
      <c r="A175" s="20">
        <v>43158</v>
      </c>
      <c r="B175" s="21" t="s">
        <v>34</v>
      </c>
      <c r="C175" s="22" t="s">
        <v>35</v>
      </c>
      <c r="D175" s="23">
        <v>899475</v>
      </c>
      <c r="E175" s="24">
        <v>40</v>
      </c>
      <c r="F175" s="25">
        <v>19590</v>
      </c>
      <c r="G175" s="26">
        <v>0.15</v>
      </c>
      <c r="H175" s="27">
        <v>1.65</v>
      </c>
      <c r="I175" s="28">
        <v>36</v>
      </c>
      <c r="J175" s="29"/>
      <c r="K175" s="30" t="s">
        <v>36</v>
      </c>
      <c r="L175" s="22">
        <v>1</v>
      </c>
    </row>
    <row r="176" spans="1:12" x14ac:dyDescent="0.3">
      <c r="A176" s="20">
        <v>43158</v>
      </c>
      <c r="B176" s="21" t="s">
        <v>34</v>
      </c>
      <c r="C176" s="22" t="s">
        <v>35</v>
      </c>
      <c r="D176" s="23">
        <v>899502</v>
      </c>
      <c r="E176" s="24">
        <v>40</v>
      </c>
      <c r="F176" s="25">
        <v>13250</v>
      </c>
      <c r="G176" s="26">
        <v>0.15</v>
      </c>
      <c r="H176" s="27">
        <v>1.65</v>
      </c>
      <c r="I176" s="28">
        <v>36</v>
      </c>
      <c r="J176" s="29"/>
      <c r="K176" s="30" t="s">
        <v>36</v>
      </c>
      <c r="L176" s="22">
        <v>1</v>
      </c>
    </row>
    <row r="177" spans="1:12" x14ac:dyDescent="0.3">
      <c r="A177" s="20">
        <v>43159</v>
      </c>
      <c r="B177" s="21" t="s">
        <v>34</v>
      </c>
      <c r="C177" s="22" t="s">
        <v>35</v>
      </c>
      <c r="D177" s="23">
        <v>899643</v>
      </c>
      <c r="E177" s="24">
        <v>40</v>
      </c>
      <c r="F177" s="25">
        <v>8580</v>
      </c>
      <c r="G177" s="26">
        <v>0.15</v>
      </c>
      <c r="H177" s="27">
        <v>1.65</v>
      </c>
      <c r="I177" s="28">
        <v>36</v>
      </c>
      <c r="J177" s="29"/>
      <c r="K177" s="30" t="s">
        <v>36</v>
      </c>
      <c r="L177" s="22">
        <v>1</v>
      </c>
    </row>
    <row r="178" spans="1:12" x14ac:dyDescent="0.3">
      <c r="A178" s="20">
        <v>43159</v>
      </c>
      <c r="B178" s="21" t="s">
        <v>34</v>
      </c>
      <c r="C178" s="22" t="s">
        <v>35</v>
      </c>
      <c r="D178" s="23">
        <v>899738</v>
      </c>
      <c r="E178" s="24">
        <v>40</v>
      </c>
      <c r="F178" s="25">
        <v>8120</v>
      </c>
      <c r="G178" s="26">
        <v>0.15</v>
      </c>
      <c r="H178" s="27">
        <v>1.65</v>
      </c>
      <c r="I178" s="28">
        <v>36</v>
      </c>
      <c r="J178" s="29"/>
      <c r="K178" s="30" t="s">
        <v>36</v>
      </c>
      <c r="L178" s="22">
        <v>1</v>
      </c>
    </row>
    <row r="179" spans="1:12" x14ac:dyDescent="0.3">
      <c r="A179" s="20">
        <v>43159</v>
      </c>
      <c r="B179" s="21" t="s">
        <v>34</v>
      </c>
      <c r="C179" s="22" t="s">
        <v>35</v>
      </c>
      <c r="D179" s="23">
        <v>899620</v>
      </c>
      <c r="E179" s="24">
        <v>40</v>
      </c>
      <c r="F179" s="25">
        <v>9810</v>
      </c>
      <c r="G179" s="26">
        <v>0.15</v>
      </c>
      <c r="H179" s="27">
        <v>1.65</v>
      </c>
      <c r="I179" s="28">
        <v>36</v>
      </c>
      <c r="J179" s="29"/>
      <c r="K179" s="30" t="s">
        <v>36</v>
      </c>
      <c r="L179" s="22">
        <v>1</v>
      </c>
    </row>
    <row r="180" spans="1:12" x14ac:dyDescent="0.3">
      <c r="A180" s="20">
        <v>43159</v>
      </c>
      <c r="B180" s="21" t="s">
        <v>34</v>
      </c>
      <c r="C180" s="22" t="s">
        <v>35</v>
      </c>
      <c r="D180" s="23">
        <v>899725</v>
      </c>
      <c r="E180" s="24">
        <v>40</v>
      </c>
      <c r="F180" s="25">
        <v>10190</v>
      </c>
      <c r="G180" s="26">
        <v>0.15</v>
      </c>
      <c r="H180" s="27">
        <v>1.65</v>
      </c>
      <c r="I180" s="28">
        <v>36</v>
      </c>
      <c r="J180" s="29"/>
      <c r="K180" s="30" t="s">
        <v>36</v>
      </c>
      <c r="L180" s="22">
        <v>1</v>
      </c>
    </row>
    <row r="181" spans="1:12" x14ac:dyDescent="0.3">
      <c r="A181" s="20">
        <v>43159</v>
      </c>
      <c r="B181" s="21" t="s">
        <v>34</v>
      </c>
      <c r="C181" s="22" t="s">
        <v>35</v>
      </c>
      <c r="D181" s="23">
        <v>899793</v>
      </c>
      <c r="E181" s="24">
        <v>40</v>
      </c>
      <c r="F181" s="25">
        <v>8250</v>
      </c>
      <c r="G181" s="26">
        <v>0.15</v>
      </c>
      <c r="H181" s="27">
        <v>1.65</v>
      </c>
      <c r="I181" s="28">
        <v>36</v>
      </c>
      <c r="J181" s="29"/>
      <c r="K181" s="30" t="s">
        <v>36</v>
      </c>
      <c r="L181" s="22">
        <v>1</v>
      </c>
    </row>
    <row r="182" spans="1:12" x14ac:dyDescent="0.3">
      <c r="A182" s="20">
        <v>43159</v>
      </c>
      <c r="B182" s="21" t="s">
        <v>34</v>
      </c>
      <c r="C182" s="22" t="s">
        <v>35</v>
      </c>
      <c r="D182" s="23">
        <v>899676</v>
      </c>
      <c r="E182" s="24">
        <v>40</v>
      </c>
      <c r="F182" s="25">
        <v>12430</v>
      </c>
      <c r="G182" s="26">
        <v>0.15</v>
      </c>
      <c r="H182" s="27">
        <v>1.65</v>
      </c>
      <c r="I182" s="28">
        <v>36</v>
      </c>
      <c r="J182" s="29"/>
      <c r="K182" s="30" t="s">
        <v>36</v>
      </c>
      <c r="L182" s="22">
        <v>1</v>
      </c>
    </row>
    <row r="183" spans="1:12" x14ac:dyDescent="0.3">
      <c r="A183" s="20">
        <v>43159</v>
      </c>
      <c r="B183" s="21" t="s">
        <v>34</v>
      </c>
      <c r="C183" s="22" t="s">
        <v>35</v>
      </c>
      <c r="D183" s="23">
        <v>899767</v>
      </c>
      <c r="E183" s="24">
        <v>40</v>
      </c>
      <c r="F183" s="25">
        <v>8430</v>
      </c>
      <c r="G183" s="26">
        <v>0.15</v>
      </c>
      <c r="H183" s="27">
        <v>1.65</v>
      </c>
      <c r="I183" s="28">
        <v>36</v>
      </c>
      <c r="J183" s="29"/>
      <c r="K183" s="30" t="s">
        <v>36</v>
      </c>
      <c r="L183" s="22">
        <v>1</v>
      </c>
    </row>
    <row r="184" spans="1:12" x14ac:dyDescent="0.3">
      <c r="A184" s="20">
        <v>43136</v>
      </c>
      <c r="B184" s="21" t="s">
        <v>34</v>
      </c>
      <c r="C184" s="22" t="s">
        <v>38</v>
      </c>
      <c r="D184" s="23">
        <v>892188</v>
      </c>
      <c r="E184" s="24">
        <v>40</v>
      </c>
      <c r="F184" s="25">
        <v>8880</v>
      </c>
      <c r="G184" s="26">
        <v>0.15</v>
      </c>
      <c r="H184" s="27">
        <v>1.65</v>
      </c>
      <c r="I184" s="28">
        <v>36</v>
      </c>
      <c r="J184" s="29"/>
      <c r="K184" s="30" t="s">
        <v>36</v>
      </c>
      <c r="L184" s="22">
        <v>1</v>
      </c>
    </row>
    <row r="185" spans="1:12" x14ac:dyDescent="0.3">
      <c r="A185" s="20">
        <v>43137</v>
      </c>
      <c r="B185" s="21" t="s">
        <v>34</v>
      </c>
      <c r="C185" s="22" t="s">
        <v>38</v>
      </c>
      <c r="D185" s="23">
        <v>892560</v>
      </c>
      <c r="E185" s="24">
        <v>40</v>
      </c>
      <c r="F185" s="25">
        <v>11340</v>
      </c>
      <c r="G185" s="26">
        <v>0.15</v>
      </c>
      <c r="H185" s="27">
        <v>1.65</v>
      </c>
      <c r="I185" s="28">
        <v>36</v>
      </c>
      <c r="J185" s="29"/>
      <c r="K185" s="30" t="s">
        <v>36</v>
      </c>
      <c r="L185" s="22">
        <v>1</v>
      </c>
    </row>
    <row r="186" spans="1:12" x14ac:dyDescent="0.3">
      <c r="A186" s="20">
        <v>43138</v>
      </c>
      <c r="B186" s="21" t="s">
        <v>34</v>
      </c>
      <c r="C186" s="22" t="s">
        <v>38</v>
      </c>
      <c r="D186" s="23">
        <v>892948</v>
      </c>
      <c r="E186" s="24">
        <v>40</v>
      </c>
      <c r="F186" s="25">
        <v>13300</v>
      </c>
      <c r="G186" s="26">
        <v>0.15</v>
      </c>
      <c r="H186" s="27">
        <v>1.65</v>
      </c>
      <c r="I186" s="28">
        <v>36</v>
      </c>
      <c r="J186" s="29"/>
      <c r="K186" s="30" t="s">
        <v>36</v>
      </c>
      <c r="L186" s="22">
        <v>1</v>
      </c>
    </row>
    <row r="187" spans="1:12" x14ac:dyDescent="0.3">
      <c r="A187" s="20">
        <v>43139</v>
      </c>
      <c r="B187" s="21" t="s">
        <v>34</v>
      </c>
      <c r="C187" s="22" t="s">
        <v>38</v>
      </c>
      <c r="D187" s="23">
        <v>893307</v>
      </c>
      <c r="E187" s="24">
        <v>40</v>
      </c>
      <c r="F187" s="25">
        <v>9300</v>
      </c>
      <c r="G187" s="26">
        <v>0.15</v>
      </c>
      <c r="H187" s="27">
        <v>1.65</v>
      </c>
      <c r="I187" s="28">
        <v>36</v>
      </c>
      <c r="J187" s="29"/>
      <c r="K187" s="30" t="s">
        <v>36</v>
      </c>
      <c r="L187" s="22">
        <v>1</v>
      </c>
    </row>
    <row r="188" spans="1:12" x14ac:dyDescent="0.3">
      <c r="A188" s="20">
        <v>43139</v>
      </c>
      <c r="B188" s="21" t="s">
        <v>34</v>
      </c>
      <c r="C188" s="22" t="s">
        <v>38</v>
      </c>
      <c r="D188" s="23">
        <v>893459</v>
      </c>
      <c r="E188" s="24">
        <v>40</v>
      </c>
      <c r="F188" s="25">
        <v>17420</v>
      </c>
      <c r="G188" s="26">
        <v>0.15</v>
      </c>
      <c r="H188" s="27">
        <v>1.65</v>
      </c>
      <c r="I188" s="28">
        <v>36</v>
      </c>
      <c r="J188" s="29"/>
      <c r="K188" s="30" t="s">
        <v>36</v>
      </c>
      <c r="L188" s="22">
        <v>1</v>
      </c>
    </row>
    <row r="189" spans="1:12" x14ac:dyDescent="0.3">
      <c r="A189" s="20">
        <v>43139</v>
      </c>
      <c r="B189" s="21" t="s">
        <v>34</v>
      </c>
      <c r="C189" s="22" t="s">
        <v>38</v>
      </c>
      <c r="D189" s="23">
        <v>893510</v>
      </c>
      <c r="E189" s="24">
        <v>40</v>
      </c>
      <c r="F189" s="25">
        <v>12350</v>
      </c>
      <c r="G189" s="26">
        <v>0.15</v>
      </c>
      <c r="H189" s="27">
        <v>1.65</v>
      </c>
      <c r="I189" s="28">
        <v>36</v>
      </c>
      <c r="J189" s="29"/>
      <c r="K189" s="30" t="s">
        <v>36</v>
      </c>
      <c r="L189" s="22">
        <v>1</v>
      </c>
    </row>
    <row r="190" spans="1:12" x14ac:dyDescent="0.3">
      <c r="A190" s="20">
        <v>43140</v>
      </c>
      <c r="B190" s="21" t="s">
        <v>34</v>
      </c>
      <c r="C190" s="22" t="s">
        <v>38</v>
      </c>
      <c r="D190" s="23">
        <v>893804</v>
      </c>
      <c r="E190" s="24">
        <v>40</v>
      </c>
      <c r="F190" s="25">
        <v>10670</v>
      </c>
      <c r="G190" s="26">
        <v>0.15</v>
      </c>
      <c r="H190" s="27">
        <v>1.65</v>
      </c>
      <c r="I190" s="28">
        <v>36</v>
      </c>
      <c r="J190" s="29"/>
      <c r="K190" s="30" t="s">
        <v>36</v>
      </c>
      <c r="L190" s="22">
        <v>1</v>
      </c>
    </row>
    <row r="191" spans="1:12" x14ac:dyDescent="0.3">
      <c r="A191" s="20">
        <v>43141</v>
      </c>
      <c r="B191" s="21" t="s">
        <v>34</v>
      </c>
      <c r="C191" s="22" t="s">
        <v>38</v>
      </c>
      <c r="D191" s="23">
        <v>894140</v>
      </c>
      <c r="E191" s="24">
        <v>40</v>
      </c>
      <c r="F191" s="25">
        <v>21990</v>
      </c>
      <c r="G191" s="26">
        <v>0.15</v>
      </c>
      <c r="H191" s="27">
        <v>1.65</v>
      </c>
      <c r="I191" s="28">
        <v>36</v>
      </c>
      <c r="J191" s="29"/>
      <c r="K191" s="30" t="s">
        <v>36</v>
      </c>
      <c r="L191" s="22">
        <v>1</v>
      </c>
    </row>
    <row r="192" spans="1:12" x14ac:dyDescent="0.3">
      <c r="A192" s="20">
        <v>43141</v>
      </c>
      <c r="B192" s="21" t="s">
        <v>34</v>
      </c>
      <c r="C192" s="22" t="s">
        <v>38</v>
      </c>
      <c r="D192" s="23">
        <v>894143</v>
      </c>
      <c r="E192" s="24">
        <v>40</v>
      </c>
      <c r="F192" s="25">
        <v>20580</v>
      </c>
      <c r="G192" s="26">
        <v>0.15</v>
      </c>
      <c r="H192" s="27">
        <v>1.65</v>
      </c>
      <c r="I192" s="28">
        <v>36</v>
      </c>
      <c r="J192" s="29"/>
      <c r="K192" s="30" t="s">
        <v>36</v>
      </c>
      <c r="L192" s="22">
        <v>1</v>
      </c>
    </row>
    <row r="193" spans="1:12" x14ac:dyDescent="0.3">
      <c r="A193" s="20">
        <v>43143</v>
      </c>
      <c r="B193" s="21" t="s">
        <v>34</v>
      </c>
      <c r="C193" s="22" t="s">
        <v>38</v>
      </c>
      <c r="D193" s="23">
        <v>894550</v>
      </c>
      <c r="E193" s="24">
        <v>40</v>
      </c>
      <c r="F193" s="25">
        <v>18120</v>
      </c>
      <c r="G193" s="26">
        <v>0.15</v>
      </c>
      <c r="H193" s="27">
        <v>1.65</v>
      </c>
      <c r="I193" s="28">
        <v>36</v>
      </c>
      <c r="J193" s="29"/>
      <c r="K193" s="30" t="s">
        <v>36</v>
      </c>
      <c r="L193" s="22">
        <v>1</v>
      </c>
    </row>
    <row r="194" spans="1:12" x14ac:dyDescent="0.3">
      <c r="A194" s="20">
        <v>43143</v>
      </c>
      <c r="B194" s="21" t="s">
        <v>34</v>
      </c>
      <c r="C194" s="22" t="s">
        <v>38</v>
      </c>
      <c r="D194" s="23">
        <v>894579</v>
      </c>
      <c r="E194" s="24">
        <v>40</v>
      </c>
      <c r="F194" s="25">
        <v>9380</v>
      </c>
      <c r="G194" s="26">
        <v>0.15</v>
      </c>
      <c r="H194" s="27">
        <v>1.65</v>
      </c>
      <c r="I194" s="28">
        <v>36</v>
      </c>
      <c r="J194" s="29"/>
      <c r="K194" s="30" t="s">
        <v>36</v>
      </c>
      <c r="L194" s="22">
        <v>1</v>
      </c>
    </row>
    <row r="195" spans="1:12" x14ac:dyDescent="0.3">
      <c r="A195" s="20">
        <v>43144</v>
      </c>
      <c r="B195" s="21" t="s">
        <v>34</v>
      </c>
      <c r="C195" s="22" t="s">
        <v>38</v>
      </c>
      <c r="D195" s="23">
        <v>894871</v>
      </c>
      <c r="E195" s="24">
        <v>40</v>
      </c>
      <c r="F195" s="25">
        <v>15130</v>
      </c>
      <c r="G195" s="26">
        <v>0.15</v>
      </c>
      <c r="H195" s="27">
        <v>1.65</v>
      </c>
      <c r="I195" s="28">
        <v>36</v>
      </c>
      <c r="J195" s="29"/>
      <c r="K195" s="30" t="s">
        <v>36</v>
      </c>
      <c r="L195" s="22">
        <v>1</v>
      </c>
    </row>
    <row r="196" spans="1:12" x14ac:dyDescent="0.3">
      <c r="A196" s="20">
        <v>43144</v>
      </c>
      <c r="B196" s="21" t="s">
        <v>34</v>
      </c>
      <c r="C196" s="22" t="s">
        <v>38</v>
      </c>
      <c r="D196" s="23">
        <v>894873</v>
      </c>
      <c r="E196" s="24">
        <v>40</v>
      </c>
      <c r="F196" s="25">
        <v>19980</v>
      </c>
      <c r="G196" s="26">
        <v>0.15</v>
      </c>
      <c r="H196" s="27">
        <v>1.65</v>
      </c>
      <c r="I196" s="28">
        <v>36</v>
      </c>
      <c r="J196" s="29"/>
      <c r="K196" s="30" t="s">
        <v>36</v>
      </c>
      <c r="L196" s="22">
        <v>1</v>
      </c>
    </row>
    <row r="197" spans="1:12" x14ac:dyDescent="0.3">
      <c r="A197" s="20">
        <v>43145</v>
      </c>
      <c r="B197" s="21" t="s">
        <v>34</v>
      </c>
      <c r="C197" s="22" t="s">
        <v>38</v>
      </c>
      <c r="D197" s="23">
        <v>895257</v>
      </c>
      <c r="E197" s="24">
        <v>40</v>
      </c>
      <c r="F197" s="25">
        <v>19200</v>
      </c>
      <c r="G197" s="26">
        <v>0.15</v>
      </c>
      <c r="H197" s="27">
        <v>1.65</v>
      </c>
      <c r="I197" s="28">
        <v>36</v>
      </c>
      <c r="J197" s="29"/>
      <c r="K197" s="30" t="s">
        <v>36</v>
      </c>
      <c r="L197" s="22">
        <v>1</v>
      </c>
    </row>
    <row r="198" spans="1:12" x14ac:dyDescent="0.3">
      <c r="A198" s="20">
        <v>43145</v>
      </c>
      <c r="B198" s="21" t="s">
        <v>34</v>
      </c>
      <c r="C198" s="22" t="s">
        <v>38</v>
      </c>
      <c r="D198" s="23">
        <v>895315</v>
      </c>
      <c r="E198" s="24">
        <v>40</v>
      </c>
      <c r="F198" s="25">
        <v>16930</v>
      </c>
      <c r="G198" s="26">
        <v>0.15</v>
      </c>
      <c r="H198" s="27">
        <v>1.65</v>
      </c>
      <c r="I198" s="28">
        <v>36</v>
      </c>
      <c r="J198" s="29"/>
      <c r="K198" s="30" t="s">
        <v>36</v>
      </c>
      <c r="L198" s="22">
        <v>1</v>
      </c>
    </row>
    <row r="199" spans="1:12" x14ac:dyDescent="0.3">
      <c r="A199" s="20">
        <v>43152</v>
      </c>
      <c r="B199" s="21" t="s">
        <v>34</v>
      </c>
      <c r="C199" s="22" t="s">
        <v>38</v>
      </c>
      <c r="D199" s="23">
        <v>897585</v>
      </c>
      <c r="E199" s="24">
        <v>40</v>
      </c>
      <c r="F199" s="25">
        <v>11700</v>
      </c>
      <c r="G199" s="26">
        <v>0.15</v>
      </c>
      <c r="H199" s="27">
        <v>1.65</v>
      </c>
      <c r="I199" s="28">
        <v>36</v>
      </c>
      <c r="J199" s="29"/>
      <c r="K199" s="30" t="s">
        <v>36</v>
      </c>
      <c r="L199" s="22">
        <v>1</v>
      </c>
    </row>
    <row r="200" spans="1:12" x14ac:dyDescent="0.3">
      <c r="A200" s="20">
        <v>43153</v>
      </c>
      <c r="B200" s="21" t="s">
        <v>34</v>
      </c>
      <c r="C200" s="22" t="s">
        <v>38</v>
      </c>
      <c r="D200" s="23">
        <v>897900</v>
      </c>
      <c r="E200" s="24">
        <v>40</v>
      </c>
      <c r="F200" s="25">
        <v>11020</v>
      </c>
      <c r="G200" s="26">
        <v>0.15</v>
      </c>
      <c r="H200" s="27">
        <v>1.65</v>
      </c>
      <c r="I200" s="28">
        <v>36</v>
      </c>
      <c r="J200" s="29"/>
      <c r="K200" s="30" t="s">
        <v>36</v>
      </c>
      <c r="L200" s="22">
        <v>1</v>
      </c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10" priority="1"/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4D0D4-3E6A-4F47-8B8E-069C42407414}">
  <dimension ref="A1:L163"/>
  <sheetViews>
    <sheetView workbookViewId="0">
      <selection activeCell="A20" sqref="A20:L163"/>
    </sheetView>
  </sheetViews>
  <sheetFormatPr baseColWidth="10" defaultColWidth="8.88671875" defaultRowHeight="14.4" x14ac:dyDescent="0.3"/>
  <cols>
    <col min="1" max="1" width="10.109375" bestFit="1" customWidth="1"/>
    <col min="2" max="2" width="16.88671875" bestFit="1" customWidth="1"/>
    <col min="3" max="3" width="10.77734375" bestFit="1" customWidth="1"/>
    <col min="4" max="4" width="7.88671875" bestFit="1" customWidth="1"/>
    <col min="5" max="5" width="9.21875" bestFit="1" customWidth="1"/>
    <col min="6" max="6" width="8.6640625" bestFit="1" customWidth="1"/>
    <col min="7" max="8" width="8.21875" bestFit="1" customWidth="1"/>
    <col min="9" max="9" width="8.6640625" bestFit="1" customWidth="1"/>
    <col min="10" max="10" width="5.88671875" bestFit="1" customWidth="1"/>
    <col min="11" max="11" width="11.6640625" bestFit="1" customWidth="1"/>
    <col min="12" max="12" width="6.77734375" bestFit="1" customWidth="1"/>
  </cols>
  <sheetData>
    <row r="1" spans="1:12" ht="15" thickBot="1" x14ac:dyDescent="0.35"/>
    <row r="2" spans="1:12" ht="15" thickBot="1" x14ac:dyDescent="0.35">
      <c r="I2" s="38" t="s">
        <v>0</v>
      </c>
      <c r="J2" s="39"/>
      <c r="K2" s="1" t="s">
        <v>1</v>
      </c>
    </row>
    <row r="3" spans="1:12" x14ac:dyDescent="0.3">
      <c r="F3" s="2"/>
      <c r="G3" s="41" t="s">
        <v>3</v>
      </c>
      <c r="H3" s="42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">
      <c r="G4" s="36" t="s">
        <v>8</v>
      </c>
      <c r="H4" s="37"/>
      <c r="I4" s="6">
        <f>SUMIF(B20:B10026,"Lodo de cal",F20:F10026)</f>
        <v>25430</v>
      </c>
      <c r="J4" s="7"/>
      <c r="K4" s="8">
        <v>600000</v>
      </c>
      <c r="L4" s="9">
        <f>I4/1000</f>
        <v>25.43</v>
      </c>
    </row>
    <row r="5" spans="1:12" x14ac:dyDescent="0.3">
      <c r="F5" s="10"/>
      <c r="G5" s="36" t="s">
        <v>9</v>
      </c>
      <c r="H5" s="37"/>
      <c r="I5" s="6">
        <f>SUMIF(B20:B10026,"Corteza Sucia",F20:F10026)</f>
        <v>1434250</v>
      </c>
      <c r="J5" s="7">
        <f>SUMIF(B20:B10026,"Corteza Sucia",I20:I10026)</f>
        <v>5148</v>
      </c>
      <c r="K5" s="8">
        <v>3000</v>
      </c>
      <c r="L5" s="9">
        <f t="shared" ref="L5:L16" si="0">I5/1000</f>
        <v>1434.25</v>
      </c>
    </row>
    <row r="6" spans="1:12" x14ac:dyDescent="0.3">
      <c r="A6" s="11"/>
      <c r="B6" s="11"/>
      <c r="C6" s="11"/>
      <c r="D6" s="11"/>
      <c r="G6" s="36" t="s">
        <v>10</v>
      </c>
      <c r="H6" s="37"/>
      <c r="I6" s="6">
        <f>SUMIF(B20:B10026,"Arena",F20:F10026)</f>
        <v>0</v>
      </c>
      <c r="J6" s="12"/>
      <c r="K6" s="8">
        <v>800000</v>
      </c>
      <c r="L6" s="9">
        <f t="shared" si="0"/>
        <v>0</v>
      </c>
    </row>
    <row r="7" spans="1:12" x14ac:dyDescent="0.3">
      <c r="G7" s="36" t="s">
        <v>11</v>
      </c>
      <c r="H7" s="37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">
      <c r="B8" s="40" t="s">
        <v>2</v>
      </c>
      <c r="C8" s="40"/>
      <c r="D8" s="40"/>
      <c r="E8" s="40"/>
      <c r="G8" s="36" t="s">
        <v>12</v>
      </c>
      <c r="H8" s="37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">
      <c r="B9" s="43" t="s">
        <v>33</v>
      </c>
      <c r="C9" s="43"/>
      <c r="D9" s="43"/>
      <c r="E9" s="43"/>
      <c r="G9" s="36" t="s">
        <v>13</v>
      </c>
      <c r="H9" s="37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">
      <c r="B10" s="44"/>
      <c r="C10" s="45"/>
      <c r="D10" s="45"/>
      <c r="E10" s="45"/>
      <c r="G10" s="36" t="s">
        <v>14</v>
      </c>
      <c r="H10" s="37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">
      <c r="G11" s="36" t="s">
        <v>15</v>
      </c>
      <c r="H11" s="37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">
      <c r="G12" s="36" t="s">
        <v>16</v>
      </c>
      <c r="H12" s="37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">
      <c r="G13" s="36" t="s">
        <v>17</v>
      </c>
      <c r="H13" s="37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">
      <c r="G14" s="36" t="s">
        <v>18</v>
      </c>
      <c r="H14" s="37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">
      <c r="G15" s="36" t="s">
        <v>19</v>
      </c>
      <c r="H15" s="37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">
      <c r="G16" s="36" t="s">
        <v>20</v>
      </c>
      <c r="H16" s="37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">
      <c r="G17" s="13"/>
      <c r="H17" s="13"/>
      <c r="I17" s="14"/>
      <c r="K17" s="14"/>
    </row>
    <row r="18" spans="1:12" x14ac:dyDescent="0.3">
      <c r="E18" s="15">
        <f>SUBTOTAL(9,E20:E1632)</f>
        <v>5760</v>
      </c>
      <c r="F18" s="16">
        <f>SUBTOTAL(9,F20:F10026)</f>
        <v>1459680</v>
      </c>
      <c r="I18" s="15">
        <f>SUBTOTAL(9,I20:I10026)</f>
        <v>5148</v>
      </c>
    </row>
    <row r="19" spans="1:12" ht="59.4" x14ac:dyDescent="0.3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">
      <c r="A20" s="20">
        <v>43160</v>
      </c>
      <c r="B20" s="21" t="s">
        <v>34</v>
      </c>
      <c r="C20" s="22" t="s">
        <v>35</v>
      </c>
      <c r="D20" s="23">
        <v>900103</v>
      </c>
      <c r="E20" s="24">
        <v>40</v>
      </c>
      <c r="F20" s="25">
        <v>17230</v>
      </c>
      <c r="G20" s="26">
        <v>0.15</v>
      </c>
      <c r="H20" s="27">
        <v>1.65</v>
      </c>
      <c r="I20" s="28">
        <v>36</v>
      </c>
      <c r="J20" s="29"/>
      <c r="K20" s="30" t="s">
        <v>36</v>
      </c>
      <c r="L20" s="22">
        <v>1</v>
      </c>
    </row>
    <row r="21" spans="1:12" x14ac:dyDescent="0.3">
      <c r="A21" s="20">
        <v>43160</v>
      </c>
      <c r="B21" s="21" t="s">
        <v>34</v>
      </c>
      <c r="C21" s="22" t="s">
        <v>35</v>
      </c>
      <c r="D21" s="23">
        <v>900047</v>
      </c>
      <c r="E21" s="24">
        <v>40</v>
      </c>
      <c r="F21" s="25">
        <v>8190</v>
      </c>
      <c r="G21" s="26">
        <v>0.15</v>
      </c>
      <c r="H21" s="27">
        <v>1.65</v>
      </c>
      <c r="I21" s="28">
        <v>36</v>
      </c>
      <c r="J21" s="29"/>
      <c r="K21" s="30" t="s">
        <v>36</v>
      </c>
      <c r="L21" s="22">
        <v>1</v>
      </c>
    </row>
    <row r="22" spans="1:12" x14ac:dyDescent="0.3">
      <c r="A22" s="20">
        <v>43160</v>
      </c>
      <c r="B22" s="21" t="s">
        <v>34</v>
      </c>
      <c r="C22" s="22" t="s">
        <v>35</v>
      </c>
      <c r="D22" s="23">
        <v>899955</v>
      </c>
      <c r="E22" s="24">
        <v>40</v>
      </c>
      <c r="F22" s="25">
        <v>9960</v>
      </c>
      <c r="G22" s="26">
        <v>0.15</v>
      </c>
      <c r="H22" s="27">
        <v>1.65</v>
      </c>
      <c r="I22" s="28">
        <v>36</v>
      </c>
      <c r="J22" s="29"/>
      <c r="K22" s="30" t="s">
        <v>36</v>
      </c>
      <c r="L22" s="22">
        <v>1</v>
      </c>
    </row>
    <row r="23" spans="1:12" x14ac:dyDescent="0.3">
      <c r="A23" s="20">
        <v>43160</v>
      </c>
      <c r="B23" s="21" t="s">
        <v>34</v>
      </c>
      <c r="C23" s="22" t="s">
        <v>35</v>
      </c>
      <c r="D23" s="23">
        <v>900140</v>
      </c>
      <c r="E23" s="24">
        <v>40</v>
      </c>
      <c r="F23" s="25">
        <v>7300</v>
      </c>
      <c r="G23" s="26">
        <v>0.15</v>
      </c>
      <c r="H23" s="27">
        <v>1.65</v>
      </c>
      <c r="I23" s="28">
        <v>36</v>
      </c>
      <c r="J23" s="29"/>
      <c r="K23" s="30" t="s">
        <v>36</v>
      </c>
      <c r="L23" s="22">
        <v>1</v>
      </c>
    </row>
    <row r="24" spans="1:12" x14ac:dyDescent="0.3">
      <c r="A24" s="20">
        <v>43160</v>
      </c>
      <c r="B24" s="21" t="s">
        <v>34</v>
      </c>
      <c r="C24" s="22" t="s">
        <v>35</v>
      </c>
      <c r="D24" s="23">
        <v>899974</v>
      </c>
      <c r="E24" s="24">
        <v>40</v>
      </c>
      <c r="F24" s="25">
        <v>6340</v>
      </c>
      <c r="G24" s="26">
        <v>0.15</v>
      </c>
      <c r="H24" s="27">
        <v>1.65</v>
      </c>
      <c r="I24" s="28">
        <v>36</v>
      </c>
      <c r="J24" s="29"/>
      <c r="K24" s="30" t="s">
        <v>36</v>
      </c>
      <c r="L24" s="22">
        <v>1</v>
      </c>
    </row>
    <row r="25" spans="1:12" x14ac:dyDescent="0.3">
      <c r="A25" s="20">
        <v>43160</v>
      </c>
      <c r="B25" s="21" t="s">
        <v>34</v>
      </c>
      <c r="C25" s="22" t="s">
        <v>35</v>
      </c>
      <c r="D25" s="23">
        <v>900050</v>
      </c>
      <c r="E25" s="24">
        <v>40</v>
      </c>
      <c r="F25" s="25">
        <v>12200</v>
      </c>
      <c r="G25" s="26">
        <v>0.15</v>
      </c>
      <c r="H25" s="27">
        <v>1.65</v>
      </c>
      <c r="I25" s="28">
        <v>36</v>
      </c>
      <c r="J25" s="29"/>
      <c r="K25" s="30" t="s">
        <v>36</v>
      </c>
      <c r="L25" s="22">
        <v>1</v>
      </c>
    </row>
    <row r="26" spans="1:12" x14ac:dyDescent="0.3">
      <c r="A26" s="20">
        <v>43160</v>
      </c>
      <c r="B26" s="21" t="s">
        <v>34</v>
      </c>
      <c r="C26" s="22" t="s">
        <v>35</v>
      </c>
      <c r="D26" s="23">
        <v>899964</v>
      </c>
      <c r="E26" s="24">
        <v>40</v>
      </c>
      <c r="F26" s="25">
        <v>9800</v>
      </c>
      <c r="G26" s="26">
        <v>0.15</v>
      </c>
      <c r="H26" s="27">
        <v>1.65</v>
      </c>
      <c r="I26" s="28">
        <v>36</v>
      </c>
      <c r="J26" s="29"/>
      <c r="K26" s="30" t="s">
        <v>36</v>
      </c>
      <c r="L26" s="22">
        <v>1</v>
      </c>
    </row>
    <row r="27" spans="1:12" x14ac:dyDescent="0.3">
      <c r="A27" s="20">
        <v>43160</v>
      </c>
      <c r="B27" s="21" t="s">
        <v>34</v>
      </c>
      <c r="C27" s="22" t="s">
        <v>35</v>
      </c>
      <c r="D27" s="23">
        <v>900054</v>
      </c>
      <c r="E27" s="24">
        <v>40</v>
      </c>
      <c r="F27" s="25">
        <v>8450</v>
      </c>
      <c r="G27" s="26">
        <v>0.15</v>
      </c>
      <c r="H27" s="27">
        <v>1.65</v>
      </c>
      <c r="I27" s="28">
        <v>36</v>
      </c>
      <c r="J27" s="29"/>
      <c r="K27" s="30" t="s">
        <v>36</v>
      </c>
      <c r="L27" s="22">
        <v>1</v>
      </c>
    </row>
    <row r="28" spans="1:12" x14ac:dyDescent="0.3">
      <c r="A28" s="20">
        <v>43160</v>
      </c>
      <c r="B28" s="21" t="s">
        <v>34</v>
      </c>
      <c r="C28" s="22" t="s">
        <v>35</v>
      </c>
      <c r="D28" s="23">
        <v>900102</v>
      </c>
      <c r="E28" s="24">
        <v>40</v>
      </c>
      <c r="F28" s="25">
        <v>17970</v>
      </c>
      <c r="G28" s="26">
        <v>0.15</v>
      </c>
      <c r="H28" s="27">
        <v>1.65</v>
      </c>
      <c r="I28" s="28">
        <v>36</v>
      </c>
      <c r="J28" s="29"/>
      <c r="K28" s="30" t="s">
        <v>36</v>
      </c>
      <c r="L28" s="22">
        <v>1</v>
      </c>
    </row>
    <row r="29" spans="1:12" x14ac:dyDescent="0.3">
      <c r="A29" s="20">
        <v>43161</v>
      </c>
      <c r="B29" s="21" t="s">
        <v>34</v>
      </c>
      <c r="C29" s="22" t="s">
        <v>35</v>
      </c>
      <c r="D29" s="23">
        <v>900343</v>
      </c>
      <c r="E29" s="24">
        <v>40</v>
      </c>
      <c r="F29" s="25">
        <v>10760</v>
      </c>
      <c r="G29" s="26">
        <v>0.15</v>
      </c>
      <c r="H29" s="27">
        <v>1.65</v>
      </c>
      <c r="I29" s="28">
        <v>36</v>
      </c>
      <c r="J29" s="29"/>
      <c r="K29" s="30" t="s">
        <v>36</v>
      </c>
      <c r="L29" s="22">
        <v>1</v>
      </c>
    </row>
    <row r="30" spans="1:12" x14ac:dyDescent="0.3">
      <c r="A30" s="20">
        <v>43161</v>
      </c>
      <c r="B30" s="21" t="s">
        <v>34</v>
      </c>
      <c r="C30" s="22" t="s">
        <v>35</v>
      </c>
      <c r="D30" s="23">
        <v>900301</v>
      </c>
      <c r="E30" s="24">
        <v>40</v>
      </c>
      <c r="F30" s="25">
        <v>10970</v>
      </c>
      <c r="G30" s="26">
        <v>0.15</v>
      </c>
      <c r="H30" s="27">
        <v>1.65</v>
      </c>
      <c r="I30" s="28">
        <v>36</v>
      </c>
      <c r="J30" s="29"/>
      <c r="K30" s="30" t="s">
        <v>36</v>
      </c>
      <c r="L30" s="22">
        <v>1</v>
      </c>
    </row>
    <row r="31" spans="1:12" x14ac:dyDescent="0.3">
      <c r="A31" s="20">
        <v>43161</v>
      </c>
      <c r="B31" s="21" t="s">
        <v>34</v>
      </c>
      <c r="C31" s="22" t="s">
        <v>35</v>
      </c>
      <c r="D31" s="23">
        <v>900292</v>
      </c>
      <c r="E31" s="24">
        <v>40</v>
      </c>
      <c r="F31" s="25">
        <v>18870</v>
      </c>
      <c r="G31" s="26">
        <v>0.15</v>
      </c>
      <c r="H31" s="27">
        <v>1.65</v>
      </c>
      <c r="I31" s="28">
        <v>36</v>
      </c>
      <c r="J31" s="29"/>
      <c r="K31" s="30" t="s">
        <v>36</v>
      </c>
      <c r="L31" s="22">
        <v>1</v>
      </c>
    </row>
    <row r="32" spans="1:12" x14ac:dyDescent="0.3">
      <c r="A32" s="20">
        <v>43161</v>
      </c>
      <c r="B32" s="21" t="s">
        <v>34</v>
      </c>
      <c r="C32" s="22" t="s">
        <v>35</v>
      </c>
      <c r="D32" s="23">
        <v>900365</v>
      </c>
      <c r="E32" s="24">
        <v>40</v>
      </c>
      <c r="F32" s="25">
        <v>10060</v>
      </c>
      <c r="G32" s="26">
        <v>0.15</v>
      </c>
      <c r="H32" s="27">
        <v>1.65</v>
      </c>
      <c r="I32" s="28">
        <v>36</v>
      </c>
      <c r="J32" s="29"/>
      <c r="K32" s="30" t="s">
        <v>36</v>
      </c>
      <c r="L32" s="22">
        <v>1</v>
      </c>
    </row>
    <row r="33" spans="1:12" x14ac:dyDescent="0.3">
      <c r="A33" s="20">
        <v>43161</v>
      </c>
      <c r="B33" s="21" t="s">
        <v>34</v>
      </c>
      <c r="C33" s="22" t="s">
        <v>35</v>
      </c>
      <c r="D33" s="23">
        <v>900437</v>
      </c>
      <c r="E33" s="24">
        <v>40</v>
      </c>
      <c r="F33" s="25">
        <v>10970</v>
      </c>
      <c r="G33" s="26">
        <v>0.15</v>
      </c>
      <c r="H33" s="27">
        <v>1.65</v>
      </c>
      <c r="I33" s="28">
        <v>36</v>
      </c>
      <c r="J33" s="29"/>
      <c r="K33" s="30" t="s">
        <v>36</v>
      </c>
      <c r="L33" s="22">
        <v>1</v>
      </c>
    </row>
    <row r="34" spans="1:12" x14ac:dyDescent="0.3">
      <c r="A34" s="20">
        <v>43161</v>
      </c>
      <c r="B34" s="21" t="s">
        <v>34</v>
      </c>
      <c r="C34" s="22" t="s">
        <v>35</v>
      </c>
      <c r="D34" s="23">
        <v>900442</v>
      </c>
      <c r="E34" s="24">
        <v>40</v>
      </c>
      <c r="F34" s="25">
        <v>7500</v>
      </c>
      <c r="G34" s="26">
        <v>0.15</v>
      </c>
      <c r="H34" s="27">
        <v>1.65</v>
      </c>
      <c r="I34" s="28">
        <v>36</v>
      </c>
      <c r="J34" s="29"/>
      <c r="K34" s="30" t="s">
        <v>36</v>
      </c>
      <c r="L34" s="22">
        <v>1</v>
      </c>
    </row>
    <row r="35" spans="1:12" x14ac:dyDescent="0.3">
      <c r="A35" s="20">
        <v>43161</v>
      </c>
      <c r="B35" s="21" t="s">
        <v>34</v>
      </c>
      <c r="C35" s="22" t="s">
        <v>35</v>
      </c>
      <c r="D35" s="23">
        <v>900381</v>
      </c>
      <c r="E35" s="24">
        <v>40</v>
      </c>
      <c r="F35" s="25">
        <v>12550</v>
      </c>
      <c r="G35" s="26">
        <v>0.15</v>
      </c>
      <c r="H35" s="27">
        <v>1.65</v>
      </c>
      <c r="I35" s="28">
        <v>36</v>
      </c>
      <c r="J35" s="29"/>
      <c r="K35" s="30" t="s">
        <v>36</v>
      </c>
      <c r="L35" s="22">
        <v>1</v>
      </c>
    </row>
    <row r="36" spans="1:12" x14ac:dyDescent="0.3">
      <c r="A36" s="20">
        <v>43161</v>
      </c>
      <c r="B36" s="21" t="s">
        <v>34</v>
      </c>
      <c r="C36" s="22" t="s">
        <v>35</v>
      </c>
      <c r="D36" s="23">
        <v>900293</v>
      </c>
      <c r="E36" s="24">
        <v>40</v>
      </c>
      <c r="F36" s="25">
        <v>8580</v>
      </c>
      <c r="G36" s="26">
        <v>0.15</v>
      </c>
      <c r="H36" s="27">
        <v>1.65</v>
      </c>
      <c r="I36" s="28">
        <v>36</v>
      </c>
      <c r="J36" s="29"/>
      <c r="K36" s="30" t="s">
        <v>36</v>
      </c>
      <c r="L36" s="22">
        <v>1</v>
      </c>
    </row>
    <row r="37" spans="1:12" x14ac:dyDescent="0.3">
      <c r="A37" s="20">
        <v>43161</v>
      </c>
      <c r="B37" s="21" t="s">
        <v>34</v>
      </c>
      <c r="C37" s="22" t="s">
        <v>35</v>
      </c>
      <c r="D37" s="23">
        <v>900380</v>
      </c>
      <c r="E37" s="24">
        <v>40</v>
      </c>
      <c r="F37" s="25">
        <v>7160</v>
      </c>
      <c r="G37" s="26">
        <v>0.15</v>
      </c>
      <c r="H37" s="27">
        <v>1.65</v>
      </c>
      <c r="I37" s="28">
        <v>36</v>
      </c>
      <c r="J37" s="29"/>
      <c r="K37" s="30" t="s">
        <v>36</v>
      </c>
      <c r="L37" s="22">
        <v>1</v>
      </c>
    </row>
    <row r="38" spans="1:12" x14ac:dyDescent="0.3">
      <c r="A38" s="20">
        <v>43161</v>
      </c>
      <c r="B38" s="21" t="s">
        <v>34</v>
      </c>
      <c r="C38" s="22" t="s">
        <v>35</v>
      </c>
      <c r="D38" s="23">
        <v>900445</v>
      </c>
      <c r="E38" s="24">
        <v>40</v>
      </c>
      <c r="F38" s="25">
        <v>9830</v>
      </c>
      <c r="G38" s="26">
        <v>0.15</v>
      </c>
      <c r="H38" s="27">
        <v>1.65</v>
      </c>
      <c r="I38" s="28">
        <v>36</v>
      </c>
      <c r="J38" s="29"/>
      <c r="K38" s="30" t="s">
        <v>36</v>
      </c>
      <c r="L38" s="22">
        <v>1</v>
      </c>
    </row>
    <row r="39" spans="1:12" x14ac:dyDescent="0.3">
      <c r="A39" s="20">
        <v>43162</v>
      </c>
      <c r="B39" s="21" t="s">
        <v>34</v>
      </c>
      <c r="C39" s="22" t="s">
        <v>35</v>
      </c>
      <c r="D39" s="23">
        <v>900589</v>
      </c>
      <c r="E39" s="24">
        <v>40</v>
      </c>
      <c r="F39" s="25">
        <v>17630</v>
      </c>
      <c r="G39" s="26">
        <v>0.15</v>
      </c>
      <c r="H39" s="27">
        <v>1.65</v>
      </c>
      <c r="I39" s="28">
        <v>36</v>
      </c>
      <c r="J39" s="29"/>
      <c r="K39" s="30" t="s">
        <v>36</v>
      </c>
      <c r="L39" s="22">
        <v>1</v>
      </c>
    </row>
    <row r="40" spans="1:12" x14ac:dyDescent="0.3">
      <c r="A40" s="20">
        <v>43162</v>
      </c>
      <c r="B40" s="21" t="s">
        <v>34</v>
      </c>
      <c r="C40" s="22" t="s">
        <v>35</v>
      </c>
      <c r="D40" s="23">
        <v>900668</v>
      </c>
      <c r="E40" s="24">
        <v>40</v>
      </c>
      <c r="F40" s="25">
        <v>6220</v>
      </c>
      <c r="G40" s="26">
        <v>0.15</v>
      </c>
      <c r="H40" s="27">
        <v>1.65</v>
      </c>
      <c r="I40" s="28">
        <v>36</v>
      </c>
      <c r="J40" s="29"/>
      <c r="K40" s="30" t="s">
        <v>36</v>
      </c>
      <c r="L40" s="22">
        <v>1</v>
      </c>
    </row>
    <row r="41" spans="1:12" x14ac:dyDescent="0.3">
      <c r="A41" s="20">
        <v>43162</v>
      </c>
      <c r="B41" s="21" t="s">
        <v>34</v>
      </c>
      <c r="C41" s="22" t="s">
        <v>35</v>
      </c>
      <c r="D41" s="23">
        <v>900671</v>
      </c>
      <c r="E41" s="24">
        <v>40</v>
      </c>
      <c r="F41" s="25">
        <v>6820</v>
      </c>
      <c r="G41" s="26">
        <v>0.15</v>
      </c>
      <c r="H41" s="27">
        <v>1.65</v>
      </c>
      <c r="I41" s="28">
        <v>36</v>
      </c>
      <c r="J41" s="29"/>
      <c r="K41" s="30" t="s">
        <v>36</v>
      </c>
      <c r="L41" s="22">
        <v>1</v>
      </c>
    </row>
    <row r="42" spans="1:12" x14ac:dyDescent="0.3">
      <c r="A42" s="20">
        <v>43162</v>
      </c>
      <c r="B42" s="21" t="s">
        <v>34</v>
      </c>
      <c r="C42" s="22" t="s">
        <v>35</v>
      </c>
      <c r="D42" s="23">
        <v>900598</v>
      </c>
      <c r="E42" s="24">
        <v>40</v>
      </c>
      <c r="F42" s="25">
        <v>16410</v>
      </c>
      <c r="G42" s="26">
        <v>0.15</v>
      </c>
      <c r="H42" s="27">
        <v>1.65</v>
      </c>
      <c r="I42" s="28">
        <v>36</v>
      </c>
      <c r="J42" s="29"/>
      <c r="K42" s="30" t="s">
        <v>36</v>
      </c>
      <c r="L42" s="22">
        <v>1</v>
      </c>
    </row>
    <row r="43" spans="1:12" x14ac:dyDescent="0.3">
      <c r="A43" s="20">
        <v>43164</v>
      </c>
      <c r="B43" s="21" t="s">
        <v>34</v>
      </c>
      <c r="C43" s="22" t="s">
        <v>35</v>
      </c>
      <c r="D43" s="23">
        <v>901157</v>
      </c>
      <c r="E43" s="24">
        <v>40</v>
      </c>
      <c r="F43" s="25">
        <v>10370</v>
      </c>
      <c r="G43" s="26">
        <v>0.15</v>
      </c>
      <c r="H43" s="27">
        <v>1.65</v>
      </c>
      <c r="I43" s="28">
        <v>36</v>
      </c>
      <c r="J43" s="29"/>
      <c r="K43" s="30" t="s">
        <v>36</v>
      </c>
      <c r="L43" s="22">
        <v>1</v>
      </c>
    </row>
    <row r="44" spans="1:12" x14ac:dyDescent="0.3">
      <c r="A44" s="20">
        <v>43164</v>
      </c>
      <c r="B44" s="21" t="s">
        <v>34</v>
      </c>
      <c r="C44" s="22" t="s">
        <v>35</v>
      </c>
      <c r="D44" s="23">
        <v>901078</v>
      </c>
      <c r="E44" s="24">
        <v>40</v>
      </c>
      <c r="F44" s="25">
        <v>5680</v>
      </c>
      <c r="G44" s="26">
        <v>0.15</v>
      </c>
      <c r="H44" s="27">
        <v>1.65</v>
      </c>
      <c r="I44" s="28">
        <v>36</v>
      </c>
      <c r="J44" s="29"/>
      <c r="K44" s="30" t="s">
        <v>36</v>
      </c>
      <c r="L44" s="22">
        <v>1</v>
      </c>
    </row>
    <row r="45" spans="1:12" x14ac:dyDescent="0.3">
      <c r="A45" s="20">
        <v>43164</v>
      </c>
      <c r="B45" s="21" t="s">
        <v>34</v>
      </c>
      <c r="C45" s="22" t="s">
        <v>35</v>
      </c>
      <c r="D45" s="23">
        <v>900982</v>
      </c>
      <c r="E45" s="24">
        <v>40</v>
      </c>
      <c r="F45" s="25">
        <v>17060</v>
      </c>
      <c r="G45" s="26">
        <v>0.15</v>
      </c>
      <c r="H45" s="27">
        <v>1.65</v>
      </c>
      <c r="I45" s="28">
        <v>36</v>
      </c>
      <c r="J45" s="29"/>
      <c r="K45" s="30" t="s">
        <v>36</v>
      </c>
      <c r="L45" s="22">
        <v>1</v>
      </c>
    </row>
    <row r="46" spans="1:12" x14ac:dyDescent="0.3">
      <c r="A46" s="20">
        <v>43164</v>
      </c>
      <c r="B46" s="21" t="s">
        <v>34</v>
      </c>
      <c r="C46" s="22" t="s">
        <v>35</v>
      </c>
      <c r="D46" s="23">
        <v>900901</v>
      </c>
      <c r="E46" s="24">
        <v>40</v>
      </c>
      <c r="F46" s="25">
        <v>17810</v>
      </c>
      <c r="G46" s="26">
        <v>0.15</v>
      </c>
      <c r="H46" s="27">
        <v>1.65</v>
      </c>
      <c r="I46" s="28">
        <v>36</v>
      </c>
      <c r="J46" s="29"/>
      <c r="K46" s="30" t="s">
        <v>36</v>
      </c>
      <c r="L46" s="22">
        <v>1</v>
      </c>
    </row>
    <row r="47" spans="1:12" x14ac:dyDescent="0.3">
      <c r="A47" s="20">
        <v>43164</v>
      </c>
      <c r="B47" s="21" t="s">
        <v>34</v>
      </c>
      <c r="C47" s="22" t="s">
        <v>35</v>
      </c>
      <c r="D47" s="23">
        <v>900904</v>
      </c>
      <c r="E47" s="24">
        <v>40</v>
      </c>
      <c r="F47" s="25">
        <v>7800</v>
      </c>
      <c r="G47" s="26">
        <v>0.15</v>
      </c>
      <c r="H47" s="27">
        <v>1.65</v>
      </c>
      <c r="I47" s="28">
        <v>36</v>
      </c>
      <c r="J47" s="29"/>
      <c r="K47" s="30" t="s">
        <v>36</v>
      </c>
      <c r="L47" s="22">
        <v>1</v>
      </c>
    </row>
    <row r="48" spans="1:12" x14ac:dyDescent="0.3">
      <c r="A48" s="20">
        <v>43164</v>
      </c>
      <c r="B48" s="21" t="s">
        <v>34</v>
      </c>
      <c r="C48" s="22" t="s">
        <v>35</v>
      </c>
      <c r="D48" s="23">
        <v>900980</v>
      </c>
      <c r="E48" s="24">
        <v>40</v>
      </c>
      <c r="F48" s="25">
        <v>8540</v>
      </c>
      <c r="G48" s="26">
        <v>0.15</v>
      </c>
      <c r="H48" s="27">
        <v>1.65</v>
      </c>
      <c r="I48" s="28">
        <v>36</v>
      </c>
      <c r="J48" s="29"/>
      <c r="K48" s="30" t="s">
        <v>36</v>
      </c>
      <c r="L48" s="22">
        <v>1</v>
      </c>
    </row>
    <row r="49" spans="1:12" x14ac:dyDescent="0.3">
      <c r="A49" s="20">
        <v>43164</v>
      </c>
      <c r="B49" s="21" t="s">
        <v>34</v>
      </c>
      <c r="C49" s="22" t="s">
        <v>35</v>
      </c>
      <c r="D49" s="23">
        <v>901076</v>
      </c>
      <c r="E49" s="24">
        <v>40</v>
      </c>
      <c r="F49" s="25">
        <v>6770</v>
      </c>
      <c r="G49" s="26">
        <v>0.15</v>
      </c>
      <c r="H49" s="27">
        <v>1.65</v>
      </c>
      <c r="I49" s="28">
        <v>36</v>
      </c>
      <c r="J49" s="29"/>
      <c r="K49" s="30" t="s">
        <v>36</v>
      </c>
      <c r="L49" s="22">
        <v>1</v>
      </c>
    </row>
    <row r="50" spans="1:12" x14ac:dyDescent="0.3">
      <c r="A50" s="20">
        <v>43164</v>
      </c>
      <c r="B50" s="21" t="s">
        <v>34</v>
      </c>
      <c r="C50" s="22" t="s">
        <v>35</v>
      </c>
      <c r="D50" s="23">
        <v>901120</v>
      </c>
      <c r="E50" s="24">
        <v>40</v>
      </c>
      <c r="F50" s="25">
        <v>8270</v>
      </c>
      <c r="G50" s="26">
        <v>0.15</v>
      </c>
      <c r="H50" s="27">
        <v>1.65</v>
      </c>
      <c r="I50" s="28">
        <v>36</v>
      </c>
      <c r="J50" s="29"/>
      <c r="K50" s="30" t="s">
        <v>36</v>
      </c>
      <c r="L50" s="22">
        <v>1</v>
      </c>
    </row>
    <row r="51" spans="1:12" x14ac:dyDescent="0.3">
      <c r="A51" s="20">
        <v>43164</v>
      </c>
      <c r="B51" s="21" t="s">
        <v>34</v>
      </c>
      <c r="C51" s="22" t="s">
        <v>35</v>
      </c>
      <c r="D51" s="23">
        <v>900992</v>
      </c>
      <c r="E51" s="24">
        <v>40</v>
      </c>
      <c r="F51" s="25">
        <v>9030</v>
      </c>
      <c r="G51" s="26">
        <v>0.15</v>
      </c>
      <c r="H51" s="27">
        <v>1.65</v>
      </c>
      <c r="I51" s="28">
        <v>36</v>
      </c>
      <c r="J51" s="29"/>
      <c r="K51" s="30" t="s">
        <v>36</v>
      </c>
      <c r="L51" s="22">
        <v>1</v>
      </c>
    </row>
    <row r="52" spans="1:12" x14ac:dyDescent="0.3">
      <c r="A52" s="20">
        <v>43164</v>
      </c>
      <c r="B52" s="21" t="s">
        <v>34</v>
      </c>
      <c r="C52" s="22" t="s">
        <v>35</v>
      </c>
      <c r="D52" s="23">
        <v>900924</v>
      </c>
      <c r="E52" s="24">
        <v>40</v>
      </c>
      <c r="F52" s="25">
        <v>7420</v>
      </c>
      <c r="G52" s="26">
        <v>0.15</v>
      </c>
      <c r="H52" s="27">
        <v>1.65</v>
      </c>
      <c r="I52" s="28">
        <v>36</v>
      </c>
      <c r="J52" s="29"/>
      <c r="K52" s="30" t="s">
        <v>36</v>
      </c>
      <c r="L52" s="22">
        <v>1</v>
      </c>
    </row>
    <row r="53" spans="1:12" x14ac:dyDescent="0.3">
      <c r="A53" s="20">
        <v>43165</v>
      </c>
      <c r="B53" s="21" t="s">
        <v>34</v>
      </c>
      <c r="C53" s="22" t="s">
        <v>35</v>
      </c>
      <c r="D53" s="23">
        <v>901307</v>
      </c>
      <c r="E53" s="24">
        <v>40</v>
      </c>
      <c r="F53" s="25">
        <v>7360</v>
      </c>
      <c r="G53" s="26">
        <v>0.15</v>
      </c>
      <c r="H53" s="27">
        <v>1.65</v>
      </c>
      <c r="I53" s="28">
        <v>36</v>
      </c>
      <c r="J53" s="29"/>
      <c r="K53" s="30" t="s">
        <v>36</v>
      </c>
      <c r="L53" s="22">
        <v>1</v>
      </c>
    </row>
    <row r="54" spans="1:12" x14ac:dyDescent="0.3">
      <c r="A54" s="20">
        <v>43165</v>
      </c>
      <c r="B54" s="21" t="s">
        <v>34</v>
      </c>
      <c r="C54" s="22" t="s">
        <v>35</v>
      </c>
      <c r="D54" s="23">
        <v>901373</v>
      </c>
      <c r="E54" s="24">
        <v>40</v>
      </c>
      <c r="F54" s="25">
        <v>9220</v>
      </c>
      <c r="G54" s="26">
        <v>0.15</v>
      </c>
      <c r="H54" s="27">
        <v>1.65</v>
      </c>
      <c r="I54" s="28">
        <v>36</v>
      </c>
      <c r="J54" s="29"/>
      <c r="K54" s="30" t="s">
        <v>36</v>
      </c>
      <c r="L54" s="22">
        <v>1</v>
      </c>
    </row>
    <row r="55" spans="1:12" x14ac:dyDescent="0.3">
      <c r="A55" s="20">
        <v>43165</v>
      </c>
      <c r="B55" s="21" t="s">
        <v>34</v>
      </c>
      <c r="C55" s="22" t="s">
        <v>35</v>
      </c>
      <c r="D55" s="23">
        <v>901427</v>
      </c>
      <c r="E55" s="24">
        <v>40</v>
      </c>
      <c r="F55" s="25">
        <v>8800</v>
      </c>
      <c r="G55" s="26">
        <v>0.15</v>
      </c>
      <c r="H55" s="27">
        <v>1.65</v>
      </c>
      <c r="I55" s="28">
        <v>36</v>
      </c>
      <c r="J55" s="29"/>
      <c r="K55" s="30" t="s">
        <v>36</v>
      </c>
      <c r="L55" s="22">
        <v>1</v>
      </c>
    </row>
    <row r="56" spans="1:12" x14ac:dyDescent="0.3">
      <c r="A56" s="20">
        <v>43165</v>
      </c>
      <c r="B56" s="21" t="s">
        <v>34</v>
      </c>
      <c r="C56" s="22" t="s">
        <v>35</v>
      </c>
      <c r="D56" s="23">
        <v>901374</v>
      </c>
      <c r="E56" s="24">
        <v>40</v>
      </c>
      <c r="F56" s="25">
        <v>8700</v>
      </c>
      <c r="G56" s="26">
        <v>0.15</v>
      </c>
      <c r="H56" s="27">
        <v>1.65</v>
      </c>
      <c r="I56" s="28">
        <v>36</v>
      </c>
      <c r="J56" s="29"/>
      <c r="K56" s="30" t="s">
        <v>36</v>
      </c>
      <c r="L56" s="22">
        <v>1</v>
      </c>
    </row>
    <row r="57" spans="1:12" x14ac:dyDescent="0.3">
      <c r="A57" s="20">
        <v>43165</v>
      </c>
      <c r="B57" s="21" t="s">
        <v>34</v>
      </c>
      <c r="C57" s="22" t="s">
        <v>35</v>
      </c>
      <c r="D57" s="23">
        <v>901442</v>
      </c>
      <c r="E57" s="24">
        <v>40</v>
      </c>
      <c r="F57" s="25">
        <v>13290</v>
      </c>
      <c r="G57" s="26">
        <v>0.15</v>
      </c>
      <c r="H57" s="27">
        <v>1.65</v>
      </c>
      <c r="I57" s="28">
        <v>36</v>
      </c>
      <c r="J57" s="29"/>
      <c r="K57" s="30" t="s">
        <v>36</v>
      </c>
      <c r="L57" s="22">
        <v>1</v>
      </c>
    </row>
    <row r="58" spans="1:12" x14ac:dyDescent="0.3">
      <c r="A58" s="20">
        <v>43165</v>
      </c>
      <c r="B58" s="21" t="s">
        <v>34</v>
      </c>
      <c r="C58" s="22" t="s">
        <v>35</v>
      </c>
      <c r="D58" s="23">
        <v>901310</v>
      </c>
      <c r="E58" s="24">
        <v>40</v>
      </c>
      <c r="F58" s="25">
        <v>7930</v>
      </c>
      <c r="G58" s="26">
        <v>0.15</v>
      </c>
      <c r="H58" s="27">
        <v>1.65</v>
      </c>
      <c r="I58" s="28">
        <v>36</v>
      </c>
      <c r="J58" s="29"/>
      <c r="K58" s="30" t="s">
        <v>36</v>
      </c>
      <c r="L58" s="22">
        <v>1</v>
      </c>
    </row>
    <row r="59" spans="1:12" x14ac:dyDescent="0.3">
      <c r="A59" s="20">
        <v>43165</v>
      </c>
      <c r="B59" s="21" t="s">
        <v>34</v>
      </c>
      <c r="C59" s="22" t="s">
        <v>35</v>
      </c>
      <c r="D59" s="23">
        <v>901432</v>
      </c>
      <c r="E59" s="24">
        <v>40</v>
      </c>
      <c r="F59" s="25">
        <v>9730</v>
      </c>
      <c r="G59" s="26">
        <v>0.15</v>
      </c>
      <c r="H59" s="27">
        <v>1.65</v>
      </c>
      <c r="I59" s="28">
        <v>36</v>
      </c>
      <c r="J59" s="29"/>
      <c r="K59" s="30" t="s">
        <v>36</v>
      </c>
      <c r="L59" s="22">
        <v>1</v>
      </c>
    </row>
    <row r="60" spans="1:12" x14ac:dyDescent="0.3">
      <c r="A60" s="20">
        <v>43166</v>
      </c>
      <c r="B60" s="21" t="s">
        <v>34</v>
      </c>
      <c r="C60" s="22" t="s">
        <v>35</v>
      </c>
      <c r="D60" s="23">
        <v>901614</v>
      </c>
      <c r="E60" s="24">
        <v>40</v>
      </c>
      <c r="F60" s="25">
        <v>7290</v>
      </c>
      <c r="G60" s="26">
        <v>0.15</v>
      </c>
      <c r="H60" s="27">
        <v>1.65</v>
      </c>
      <c r="I60" s="28">
        <v>36</v>
      </c>
      <c r="J60" s="29"/>
      <c r="K60" s="30" t="s">
        <v>36</v>
      </c>
      <c r="L60" s="22">
        <v>1</v>
      </c>
    </row>
    <row r="61" spans="1:12" x14ac:dyDescent="0.3">
      <c r="A61" s="20">
        <v>43166</v>
      </c>
      <c r="B61" s="21" t="s">
        <v>34</v>
      </c>
      <c r="C61" s="22" t="s">
        <v>35</v>
      </c>
      <c r="D61" s="23">
        <v>901717</v>
      </c>
      <c r="E61" s="24">
        <v>40</v>
      </c>
      <c r="F61" s="25">
        <v>8140</v>
      </c>
      <c r="G61" s="26">
        <v>0.15</v>
      </c>
      <c r="H61" s="27">
        <v>1.65</v>
      </c>
      <c r="I61" s="28">
        <v>36</v>
      </c>
      <c r="J61" s="29"/>
      <c r="K61" s="30" t="s">
        <v>36</v>
      </c>
      <c r="L61" s="22">
        <v>1</v>
      </c>
    </row>
    <row r="62" spans="1:12" x14ac:dyDescent="0.3">
      <c r="A62" s="20">
        <v>43166</v>
      </c>
      <c r="B62" s="21" t="s">
        <v>34</v>
      </c>
      <c r="C62" s="22" t="s">
        <v>35</v>
      </c>
      <c r="D62" s="23">
        <v>901769</v>
      </c>
      <c r="E62" s="24">
        <v>40</v>
      </c>
      <c r="F62" s="25">
        <v>8660</v>
      </c>
      <c r="G62" s="26">
        <v>0.15</v>
      </c>
      <c r="H62" s="27">
        <v>1.65</v>
      </c>
      <c r="I62" s="28">
        <v>36</v>
      </c>
      <c r="J62" s="29"/>
      <c r="K62" s="30" t="s">
        <v>36</v>
      </c>
      <c r="L62" s="22">
        <v>1</v>
      </c>
    </row>
    <row r="63" spans="1:12" x14ac:dyDescent="0.3">
      <c r="A63" s="20">
        <v>43166</v>
      </c>
      <c r="B63" s="21" t="s">
        <v>34</v>
      </c>
      <c r="C63" s="22" t="s">
        <v>35</v>
      </c>
      <c r="D63" s="23">
        <v>901765</v>
      </c>
      <c r="E63" s="24">
        <v>40</v>
      </c>
      <c r="F63" s="25">
        <v>16670</v>
      </c>
      <c r="G63" s="26">
        <v>0.15</v>
      </c>
      <c r="H63" s="27">
        <v>1.65</v>
      </c>
      <c r="I63" s="28">
        <v>36</v>
      </c>
      <c r="J63" s="29"/>
      <c r="K63" s="30" t="s">
        <v>36</v>
      </c>
      <c r="L63" s="22">
        <v>1</v>
      </c>
    </row>
    <row r="64" spans="1:12" x14ac:dyDescent="0.3">
      <c r="A64" s="20">
        <v>43166</v>
      </c>
      <c r="B64" s="21" t="s">
        <v>34</v>
      </c>
      <c r="C64" s="22" t="s">
        <v>35</v>
      </c>
      <c r="D64" s="23">
        <v>901767</v>
      </c>
      <c r="E64" s="24">
        <v>40</v>
      </c>
      <c r="F64" s="25">
        <v>6460</v>
      </c>
      <c r="G64" s="26">
        <v>0.15</v>
      </c>
      <c r="H64" s="27">
        <v>1.65</v>
      </c>
      <c r="I64" s="28">
        <v>36</v>
      </c>
      <c r="J64" s="29"/>
      <c r="K64" s="30" t="s">
        <v>36</v>
      </c>
      <c r="L64" s="22">
        <v>1</v>
      </c>
    </row>
    <row r="65" spans="1:12" x14ac:dyDescent="0.3">
      <c r="A65" s="20">
        <v>43167</v>
      </c>
      <c r="B65" s="21" t="s">
        <v>34</v>
      </c>
      <c r="C65" s="22" t="s">
        <v>35</v>
      </c>
      <c r="D65" s="23">
        <v>902034</v>
      </c>
      <c r="E65" s="24">
        <v>40</v>
      </c>
      <c r="F65" s="25">
        <v>6160</v>
      </c>
      <c r="G65" s="26">
        <v>0.15</v>
      </c>
      <c r="H65" s="27">
        <v>1.65</v>
      </c>
      <c r="I65" s="28">
        <v>36</v>
      </c>
      <c r="J65" s="29"/>
      <c r="K65" s="30" t="s">
        <v>36</v>
      </c>
      <c r="L65" s="22">
        <v>1</v>
      </c>
    </row>
    <row r="66" spans="1:12" x14ac:dyDescent="0.3">
      <c r="A66" s="20">
        <v>43167</v>
      </c>
      <c r="B66" s="21" t="s">
        <v>34</v>
      </c>
      <c r="C66" s="22" t="s">
        <v>35</v>
      </c>
      <c r="D66" s="23">
        <v>902121</v>
      </c>
      <c r="E66" s="24">
        <v>40</v>
      </c>
      <c r="F66" s="25">
        <v>10320</v>
      </c>
      <c r="G66" s="26">
        <v>0.15</v>
      </c>
      <c r="H66" s="27">
        <v>1.65</v>
      </c>
      <c r="I66" s="28">
        <v>36</v>
      </c>
      <c r="J66" s="29"/>
      <c r="K66" s="30" t="s">
        <v>36</v>
      </c>
      <c r="L66" s="22">
        <v>1</v>
      </c>
    </row>
    <row r="67" spans="1:12" x14ac:dyDescent="0.3">
      <c r="A67" s="20">
        <v>43167</v>
      </c>
      <c r="B67" s="21" t="s">
        <v>34</v>
      </c>
      <c r="C67" s="22" t="s">
        <v>35</v>
      </c>
      <c r="D67" s="23">
        <v>901925</v>
      </c>
      <c r="E67" s="24">
        <v>40</v>
      </c>
      <c r="F67" s="25">
        <v>6860</v>
      </c>
      <c r="G67" s="26">
        <v>0.15</v>
      </c>
      <c r="H67" s="27">
        <v>1.65</v>
      </c>
      <c r="I67" s="28">
        <v>36</v>
      </c>
      <c r="J67" s="29"/>
      <c r="K67" s="30" t="s">
        <v>36</v>
      </c>
      <c r="L67" s="22">
        <v>1</v>
      </c>
    </row>
    <row r="68" spans="1:12" x14ac:dyDescent="0.3">
      <c r="A68" s="20">
        <v>43168</v>
      </c>
      <c r="B68" s="21" t="s">
        <v>34</v>
      </c>
      <c r="C68" s="22" t="s">
        <v>35</v>
      </c>
      <c r="D68" s="23">
        <v>902302</v>
      </c>
      <c r="E68" s="24">
        <v>40</v>
      </c>
      <c r="F68" s="25">
        <v>10030</v>
      </c>
      <c r="G68" s="26">
        <v>0.15</v>
      </c>
      <c r="H68" s="27">
        <v>1.65</v>
      </c>
      <c r="I68" s="28">
        <v>36</v>
      </c>
      <c r="J68" s="29"/>
      <c r="K68" s="30" t="s">
        <v>36</v>
      </c>
      <c r="L68" s="22">
        <v>1</v>
      </c>
    </row>
    <row r="69" spans="1:12" x14ac:dyDescent="0.3">
      <c r="A69" s="20">
        <v>43168</v>
      </c>
      <c r="B69" s="21" t="s">
        <v>34</v>
      </c>
      <c r="C69" s="22" t="s">
        <v>35</v>
      </c>
      <c r="D69" s="23">
        <v>902366</v>
      </c>
      <c r="E69" s="24">
        <v>40</v>
      </c>
      <c r="F69" s="25">
        <v>7100</v>
      </c>
      <c r="G69" s="26">
        <v>0.15</v>
      </c>
      <c r="H69" s="27">
        <v>1.65</v>
      </c>
      <c r="I69" s="28">
        <v>36</v>
      </c>
      <c r="J69" s="29"/>
      <c r="K69" s="30" t="s">
        <v>36</v>
      </c>
      <c r="L69" s="22">
        <v>1</v>
      </c>
    </row>
    <row r="70" spans="1:12" x14ac:dyDescent="0.3">
      <c r="A70" s="20">
        <v>43168</v>
      </c>
      <c r="B70" s="21" t="s">
        <v>34</v>
      </c>
      <c r="C70" s="22" t="s">
        <v>35</v>
      </c>
      <c r="D70" s="23">
        <v>902426</v>
      </c>
      <c r="E70" s="24">
        <v>40</v>
      </c>
      <c r="F70" s="25">
        <v>14080</v>
      </c>
      <c r="G70" s="26">
        <v>0.15</v>
      </c>
      <c r="H70" s="27">
        <v>1.65</v>
      </c>
      <c r="I70" s="28">
        <v>36</v>
      </c>
      <c r="J70" s="29"/>
      <c r="K70" s="30" t="s">
        <v>36</v>
      </c>
      <c r="L70" s="22">
        <v>1</v>
      </c>
    </row>
    <row r="71" spans="1:12" x14ac:dyDescent="0.3">
      <c r="A71" s="20">
        <v>43169</v>
      </c>
      <c r="B71" s="21" t="s">
        <v>34</v>
      </c>
      <c r="C71" s="22" t="s">
        <v>35</v>
      </c>
      <c r="D71" s="23">
        <v>902534</v>
      </c>
      <c r="E71" s="24">
        <v>40</v>
      </c>
      <c r="F71" s="25">
        <v>9280</v>
      </c>
      <c r="G71" s="26">
        <v>0.15</v>
      </c>
      <c r="H71" s="27">
        <v>1.65</v>
      </c>
      <c r="I71" s="28">
        <v>36</v>
      </c>
      <c r="J71" s="29"/>
      <c r="K71" s="30" t="s">
        <v>36</v>
      </c>
      <c r="L71" s="22">
        <v>1</v>
      </c>
    </row>
    <row r="72" spans="1:12" x14ac:dyDescent="0.3">
      <c r="A72" s="20">
        <v>43169</v>
      </c>
      <c r="B72" s="21" t="s">
        <v>34</v>
      </c>
      <c r="C72" s="22" t="s">
        <v>35</v>
      </c>
      <c r="D72" s="23">
        <v>902539</v>
      </c>
      <c r="E72" s="24">
        <v>40</v>
      </c>
      <c r="F72" s="25">
        <v>7230</v>
      </c>
      <c r="G72" s="26">
        <v>0.15</v>
      </c>
      <c r="H72" s="27">
        <v>1.65</v>
      </c>
      <c r="I72" s="28">
        <v>36</v>
      </c>
      <c r="J72" s="29"/>
      <c r="K72" s="30" t="s">
        <v>36</v>
      </c>
      <c r="L72" s="22">
        <v>1</v>
      </c>
    </row>
    <row r="73" spans="1:12" x14ac:dyDescent="0.3">
      <c r="A73" s="20">
        <v>43171</v>
      </c>
      <c r="B73" s="21" t="s">
        <v>34</v>
      </c>
      <c r="C73" s="22" t="s">
        <v>35</v>
      </c>
      <c r="D73" s="23">
        <v>902812</v>
      </c>
      <c r="E73" s="24">
        <v>40</v>
      </c>
      <c r="F73" s="25">
        <v>7270</v>
      </c>
      <c r="G73" s="26">
        <v>0.15</v>
      </c>
      <c r="H73" s="27">
        <v>1.65</v>
      </c>
      <c r="I73" s="28">
        <v>36</v>
      </c>
      <c r="J73" s="29"/>
      <c r="K73" s="30" t="s">
        <v>36</v>
      </c>
      <c r="L73" s="22">
        <v>1</v>
      </c>
    </row>
    <row r="74" spans="1:12" x14ac:dyDescent="0.3">
      <c r="A74" s="20">
        <v>43171</v>
      </c>
      <c r="B74" s="21" t="s">
        <v>34</v>
      </c>
      <c r="C74" s="22" t="s">
        <v>35</v>
      </c>
      <c r="D74" s="23">
        <v>902900</v>
      </c>
      <c r="E74" s="24">
        <v>40</v>
      </c>
      <c r="F74" s="25">
        <v>13570</v>
      </c>
      <c r="G74" s="26">
        <v>0.15</v>
      </c>
      <c r="H74" s="27">
        <v>1.65</v>
      </c>
      <c r="I74" s="28">
        <v>36</v>
      </c>
      <c r="J74" s="29"/>
      <c r="K74" s="30" t="s">
        <v>36</v>
      </c>
      <c r="L74" s="22">
        <v>1</v>
      </c>
    </row>
    <row r="75" spans="1:12" x14ac:dyDescent="0.3">
      <c r="A75" s="20">
        <v>43171</v>
      </c>
      <c r="B75" s="21" t="s">
        <v>34</v>
      </c>
      <c r="C75" s="22" t="s">
        <v>35</v>
      </c>
      <c r="D75" s="23">
        <v>902961</v>
      </c>
      <c r="E75" s="24">
        <v>40</v>
      </c>
      <c r="F75" s="25">
        <v>6480</v>
      </c>
      <c r="G75" s="26">
        <v>0.15</v>
      </c>
      <c r="H75" s="27">
        <v>1.65</v>
      </c>
      <c r="I75" s="28">
        <v>36</v>
      </c>
      <c r="J75" s="29"/>
      <c r="K75" s="30" t="s">
        <v>36</v>
      </c>
      <c r="L75" s="22">
        <v>1</v>
      </c>
    </row>
    <row r="76" spans="1:12" x14ac:dyDescent="0.3">
      <c r="A76" s="20">
        <v>43171</v>
      </c>
      <c r="B76" s="21" t="s">
        <v>34</v>
      </c>
      <c r="C76" s="22" t="s">
        <v>35</v>
      </c>
      <c r="D76" s="23">
        <v>902809</v>
      </c>
      <c r="E76" s="24">
        <v>40</v>
      </c>
      <c r="F76" s="25">
        <v>8170</v>
      </c>
      <c r="G76" s="26">
        <v>0.15</v>
      </c>
      <c r="H76" s="27">
        <v>1.65</v>
      </c>
      <c r="I76" s="28">
        <v>36</v>
      </c>
      <c r="J76" s="29"/>
      <c r="K76" s="30" t="s">
        <v>36</v>
      </c>
      <c r="L76" s="22">
        <v>1</v>
      </c>
    </row>
    <row r="77" spans="1:12" x14ac:dyDescent="0.3">
      <c r="A77" s="20">
        <v>43171</v>
      </c>
      <c r="B77" s="21" t="s">
        <v>34</v>
      </c>
      <c r="C77" s="22" t="s">
        <v>35</v>
      </c>
      <c r="D77" s="23">
        <v>902989</v>
      </c>
      <c r="E77" s="24">
        <v>40</v>
      </c>
      <c r="F77" s="25">
        <v>9410</v>
      </c>
      <c r="G77" s="26">
        <v>0.15</v>
      </c>
      <c r="H77" s="27">
        <v>1.65</v>
      </c>
      <c r="I77" s="28">
        <v>36</v>
      </c>
      <c r="J77" s="29"/>
      <c r="K77" s="30" t="s">
        <v>36</v>
      </c>
      <c r="L77" s="22">
        <v>1</v>
      </c>
    </row>
    <row r="78" spans="1:12" x14ac:dyDescent="0.3">
      <c r="A78" s="20">
        <v>43171</v>
      </c>
      <c r="B78" s="21" t="s">
        <v>34</v>
      </c>
      <c r="C78" s="22" t="s">
        <v>35</v>
      </c>
      <c r="D78" s="23">
        <v>902991</v>
      </c>
      <c r="E78" s="24">
        <v>40</v>
      </c>
      <c r="F78" s="25">
        <v>7830</v>
      </c>
      <c r="G78" s="26">
        <v>0.15</v>
      </c>
      <c r="H78" s="27">
        <v>1.65</v>
      </c>
      <c r="I78" s="28">
        <v>36</v>
      </c>
      <c r="J78" s="29"/>
      <c r="K78" s="30" t="s">
        <v>36</v>
      </c>
      <c r="L78" s="22">
        <v>1</v>
      </c>
    </row>
    <row r="79" spans="1:12" x14ac:dyDescent="0.3">
      <c r="A79" s="20">
        <v>43172</v>
      </c>
      <c r="B79" s="21" t="s">
        <v>34</v>
      </c>
      <c r="C79" s="22" t="s">
        <v>35</v>
      </c>
      <c r="D79" s="23">
        <v>903146</v>
      </c>
      <c r="E79" s="24">
        <v>40</v>
      </c>
      <c r="F79" s="25">
        <v>8270</v>
      </c>
      <c r="G79" s="26">
        <v>0.15</v>
      </c>
      <c r="H79" s="27">
        <v>1.65</v>
      </c>
      <c r="I79" s="28">
        <v>36</v>
      </c>
      <c r="J79" s="29"/>
      <c r="K79" s="30" t="s">
        <v>36</v>
      </c>
      <c r="L79" s="22">
        <v>1</v>
      </c>
    </row>
    <row r="80" spans="1:12" x14ac:dyDescent="0.3">
      <c r="A80" s="20">
        <v>43172</v>
      </c>
      <c r="B80" s="21" t="s">
        <v>34</v>
      </c>
      <c r="C80" s="22" t="s">
        <v>35</v>
      </c>
      <c r="D80" s="23">
        <v>903248</v>
      </c>
      <c r="E80" s="24">
        <v>40</v>
      </c>
      <c r="F80" s="25">
        <v>7330</v>
      </c>
      <c r="G80" s="26">
        <v>0.15</v>
      </c>
      <c r="H80" s="27">
        <v>1.65</v>
      </c>
      <c r="I80" s="28">
        <v>36</v>
      </c>
      <c r="J80" s="29"/>
      <c r="K80" s="30" t="s">
        <v>36</v>
      </c>
      <c r="L80" s="22">
        <v>1</v>
      </c>
    </row>
    <row r="81" spans="1:12" x14ac:dyDescent="0.3">
      <c r="A81" s="20">
        <v>43172</v>
      </c>
      <c r="B81" s="21" t="s">
        <v>34</v>
      </c>
      <c r="C81" s="22" t="s">
        <v>35</v>
      </c>
      <c r="D81" s="23">
        <v>903127</v>
      </c>
      <c r="E81" s="24">
        <v>40</v>
      </c>
      <c r="F81" s="25">
        <v>7920</v>
      </c>
      <c r="G81" s="26">
        <v>0.15</v>
      </c>
      <c r="H81" s="27">
        <v>1.65</v>
      </c>
      <c r="I81" s="28">
        <v>36</v>
      </c>
      <c r="J81" s="29"/>
      <c r="K81" s="30" t="s">
        <v>36</v>
      </c>
      <c r="L81" s="22">
        <v>1</v>
      </c>
    </row>
    <row r="82" spans="1:12" x14ac:dyDescent="0.3">
      <c r="A82" s="20">
        <v>43172</v>
      </c>
      <c r="B82" s="21" t="s">
        <v>34</v>
      </c>
      <c r="C82" s="22" t="s">
        <v>35</v>
      </c>
      <c r="D82" s="23">
        <v>903239</v>
      </c>
      <c r="E82" s="24">
        <v>40</v>
      </c>
      <c r="F82" s="25">
        <v>7530</v>
      </c>
      <c r="G82" s="26">
        <v>0.15</v>
      </c>
      <c r="H82" s="27">
        <v>1.65</v>
      </c>
      <c r="I82" s="28">
        <v>36</v>
      </c>
      <c r="J82" s="29"/>
      <c r="K82" s="30" t="s">
        <v>36</v>
      </c>
      <c r="L82" s="22">
        <v>1</v>
      </c>
    </row>
    <row r="83" spans="1:12" x14ac:dyDescent="0.3">
      <c r="A83" s="20">
        <v>43172</v>
      </c>
      <c r="B83" s="21" t="s">
        <v>34</v>
      </c>
      <c r="C83" s="22" t="s">
        <v>35</v>
      </c>
      <c r="D83" s="23">
        <v>903325</v>
      </c>
      <c r="E83" s="24">
        <v>40</v>
      </c>
      <c r="F83" s="25">
        <v>6870</v>
      </c>
      <c r="G83" s="26">
        <v>0.15</v>
      </c>
      <c r="H83" s="27">
        <v>1.65</v>
      </c>
      <c r="I83" s="28">
        <v>36</v>
      </c>
      <c r="J83" s="29"/>
      <c r="K83" s="30" t="s">
        <v>36</v>
      </c>
      <c r="L83" s="22">
        <v>1</v>
      </c>
    </row>
    <row r="84" spans="1:12" x14ac:dyDescent="0.3">
      <c r="A84" s="20">
        <v>43172</v>
      </c>
      <c r="B84" s="21" t="s">
        <v>34</v>
      </c>
      <c r="C84" s="22" t="s">
        <v>35</v>
      </c>
      <c r="D84" s="23">
        <v>903358</v>
      </c>
      <c r="E84" s="24">
        <v>40</v>
      </c>
      <c r="F84" s="25">
        <v>7330</v>
      </c>
      <c r="G84" s="26">
        <v>0.15</v>
      </c>
      <c r="H84" s="27">
        <v>1.65</v>
      </c>
      <c r="I84" s="28">
        <v>36</v>
      </c>
      <c r="J84" s="29"/>
      <c r="K84" s="30" t="s">
        <v>36</v>
      </c>
      <c r="L84" s="22">
        <v>1</v>
      </c>
    </row>
    <row r="85" spans="1:12" x14ac:dyDescent="0.3">
      <c r="A85" s="20">
        <v>43173</v>
      </c>
      <c r="B85" s="21" t="s">
        <v>34</v>
      </c>
      <c r="C85" s="22" t="s">
        <v>35</v>
      </c>
      <c r="D85" s="23">
        <v>903544</v>
      </c>
      <c r="E85" s="24">
        <v>40</v>
      </c>
      <c r="F85" s="25">
        <v>6960</v>
      </c>
      <c r="G85" s="26">
        <v>0.15</v>
      </c>
      <c r="H85" s="27">
        <v>1.65</v>
      </c>
      <c r="I85" s="28">
        <v>36</v>
      </c>
      <c r="J85" s="29"/>
      <c r="K85" s="30" t="s">
        <v>36</v>
      </c>
      <c r="L85" s="22">
        <v>1</v>
      </c>
    </row>
    <row r="86" spans="1:12" x14ac:dyDescent="0.3">
      <c r="A86" s="20">
        <v>43173</v>
      </c>
      <c r="B86" s="21" t="s">
        <v>34</v>
      </c>
      <c r="C86" s="22" t="s">
        <v>35</v>
      </c>
      <c r="D86" s="23">
        <v>903617</v>
      </c>
      <c r="E86" s="24">
        <v>40</v>
      </c>
      <c r="F86" s="25">
        <v>15390</v>
      </c>
      <c r="G86" s="26">
        <v>0.15</v>
      </c>
      <c r="H86" s="27">
        <v>1.65</v>
      </c>
      <c r="I86" s="28">
        <v>36</v>
      </c>
      <c r="J86" s="29"/>
      <c r="K86" s="30" t="s">
        <v>36</v>
      </c>
      <c r="L86" s="22">
        <v>1</v>
      </c>
    </row>
    <row r="87" spans="1:12" x14ac:dyDescent="0.3">
      <c r="A87" s="20">
        <v>43173</v>
      </c>
      <c r="B87" s="21" t="s">
        <v>34</v>
      </c>
      <c r="C87" s="22" t="s">
        <v>35</v>
      </c>
      <c r="D87" s="23">
        <v>903483</v>
      </c>
      <c r="E87" s="24">
        <v>40</v>
      </c>
      <c r="F87" s="25">
        <v>7800</v>
      </c>
      <c r="G87" s="26">
        <v>0.15</v>
      </c>
      <c r="H87" s="27">
        <v>1.65</v>
      </c>
      <c r="I87" s="28">
        <v>36</v>
      </c>
      <c r="J87" s="29"/>
      <c r="K87" s="30" t="s">
        <v>36</v>
      </c>
      <c r="L87" s="22">
        <v>1</v>
      </c>
    </row>
    <row r="88" spans="1:12" x14ac:dyDescent="0.3">
      <c r="A88" s="20">
        <v>43173</v>
      </c>
      <c r="B88" s="21" t="s">
        <v>34</v>
      </c>
      <c r="C88" s="22" t="s">
        <v>35</v>
      </c>
      <c r="D88" s="23">
        <v>903550</v>
      </c>
      <c r="E88" s="24">
        <v>40</v>
      </c>
      <c r="F88" s="25">
        <v>5920</v>
      </c>
      <c r="G88" s="26">
        <v>0.15</v>
      </c>
      <c r="H88" s="27">
        <v>1.65</v>
      </c>
      <c r="I88" s="28">
        <v>36</v>
      </c>
      <c r="J88" s="29"/>
      <c r="K88" s="30" t="s">
        <v>36</v>
      </c>
      <c r="L88" s="22">
        <v>1</v>
      </c>
    </row>
    <row r="89" spans="1:12" x14ac:dyDescent="0.3">
      <c r="A89" s="20">
        <v>43173</v>
      </c>
      <c r="B89" s="21" t="s">
        <v>34</v>
      </c>
      <c r="C89" s="22" t="s">
        <v>35</v>
      </c>
      <c r="D89" s="23">
        <v>903622</v>
      </c>
      <c r="E89" s="24">
        <v>40</v>
      </c>
      <c r="F89" s="25">
        <v>6490</v>
      </c>
      <c r="G89" s="26">
        <v>0.15</v>
      </c>
      <c r="H89" s="27">
        <v>1.65</v>
      </c>
      <c r="I89" s="28">
        <v>36</v>
      </c>
      <c r="J89" s="29"/>
      <c r="K89" s="30" t="s">
        <v>36</v>
      </c>
      <c r="L89" s="22">
        <v>1</v>
      </c>
    </row>
    <row r="90" spans="1:12" x14ac:dyDescent="0.3">
      <c r="A90" s="20">
        <v>43174</v>
      </c>
      <c r="B90" s="21" t="s">
        <v>34</v>
      </c>
      <c r="C90" s="22" t="s">
        <v>35</v>
      </c>
      <c r="D90" s="23">
        <v>903818</v>
      </c>
      <c r="E90" s="24">
        <v>40</v>
      </c>
      <c r="F90" s="25">
        <v>7650</v>
      </c>
      <c r="G90" s="26">
        <v>0.15</v>
      </c>
      <c r="H90" s="27">
        <v>1.65</v>
      </c>
      <c r="I90" s="28">
        <v>36</v>
      </c>
      <c r="J90" s="29"/>
      <c r="K90" s="30" t="s">
        <v>36</v>
      </c>
      <c r="L90" s="22">
        <v>1</v>
      </c>
    </row>
    <row r="91" spans="1:12" x14ac:dyDescent="0.3">
      <c r="A91" s="20">
        <v>43174</v>
      </c>
      <c r="B91" s="21" t="s">
        <v>34</v>
      </c>
      <c r="C91" s="22" t="s">
        <v>35</v>
      </c>
      <c r="D91" s="23">
        <v>903902</v>
      </c>
      <c r="E91" s="24">
        <v>40</v>
      </c>
      <c r="F91" s="25">
        <v>18080</v>
      </c>
      <c r="G91" s="26">
        <v>0.15</v>
      </c>
      <c r="H91" s="27">
        <v>1.65</v>
      </c>
      <c r="I91" s="28">
        <v>36</v>
      </c>
      <c r="J91" s="29"/>
      <c r="K91" s="30" t="s">
        <v>36</v>
      </c>
      <c r="L91" s="22">
        <v>1</v>
      </c>
    </row>
    <row r="92" spans="1:12" x14ac:dyDescent="0.3">
      <c r="A92" s="20">
        <v>43174</v>
      </c>
      <c r="B92" s="21" t="s">
        <v>34</v>
      </c>
      <c r="C92" s="22" t="s">
        <v>35</v>
      </c>
      <c r="D92" s="23">
        <v>903776</v>
      </c>
      <c r="E92" s="24">
        <v>40</v>
      </c>
      <c r="F92" s="25">
        <v>6230</v>
      </c>
      <c r="G92" s="26">
        <v>0.15</v>
      </c>
      <c r="H92" s="27">
        <v>1.65</v>
      </c>
      <c r="I92" s="28">
        <v>36</v>
      </c>
      <c r="J92" s="29"/>
      <c r="K92" s="30" t="s">
        <v>36</v>
      </c>
      <c r="L92" s="22">
        <v>1</v>
      </c>
    </row>
    <row r="93" spans="1:12" x14ac:dyDescent="0.3">
      <c r="A93" s="20">
        <v>43174</v>
      </c>
      <c r="B93" s="21" t="s">
        <v>34</v>
      </c>
      <c r="C93" s="22" t="s">
        <v>35</v>
      </c>
      <c r="D93" s="23">
        <v>903839</v>
      </c>
      <c r="E93" s="24">
        <v>40</v>
      </c>
      <c r="F93" s="25">
        <v>7900</v>
      </c>
      <c r="G93" s="26">
        <v>0.15</v>
      </c>
      <c r="H93" s="27">
        <v>1.65</v>
      </c>
      <c r="I93" s="28">
        <v>36</v>
      </c>
      <c r="J93" s="29"/>
      <c r="K93" s="30" t="s">
        <v>36</v>
      </c>
      <c r="L93" s="22">
        <v>1</v>
      </c>
    </row>
    <row r="94" spans="1:12" x14ac:dyDescent="0.3">
      <c r="A94" s="20">
        <v>43174</v>
      </c>
      <c r="B94" s="21" t="s">
        <v>34</v>
      </c>
      <c r="C94" s="22" t="s">
        <v>35</v>
      </c>
      <c r="D94" s="23">
        <v>903900</v>
      </c>
      <c r="E94" s="24">
        <v>40</v>
      </c>
      <c r="F94" s="25">
        <v>7850</v>
      </c>
      <c r="G94" s="26">
        <v>0.15</v>
      </c>
      <c r="H94" s="27">
        <v>1.65</v>
      </c>
      <c r="I94" s="28">
        <v>36</v>
      </c>
      <c r="J94" s="29"/>
      <c r="K94" s="30" t="s">
        <v>36</v>
      </c>
      <c r="L94" s="22">
        <v>1</v>
      </c>
    </row>
    <row r="95" spans="1:12" x14ac:dyDescent="0.3">
      <c r="A95" s="20">
        <v>43174</v>
      </c>
      <c r="B95" s="21" t="s">
        <v>34</v>
      </c>
      <c r="C95" s="22" t="s">
        <v>35</v>
      </c>
      <c r="D95" s="23">
        <v>903768</v>
      </c>
      <c r="E95" s="24">
        <v>40</v>
      </c>
      <c r="F95" s="25">
        <v>5260</v>
      </c>
      <c r="G95" s="26">
        <v>0.15</v>
      </c>
      <c r="H95" s="27">
        <v>1.65</v>
      </c>
      <c r="I95" s="28">
        <v>36</v>
      </c>
      <c r="J95" s="29"/>
      <c r="K95" s="30" t="s">
        <v>36</v>
      </c>
      <c r="L95" s="22">
        <v>1</v>
      </c>
    </row>
    <row r="96" spans="1:12" x14ac:dyDescent="0.3">
      <c r="A96" s="20">
        <v>43174</v>
      </c>
      <c r="B96" s="21" t="s">
        <v>34</v>
      </c>
      <c r="C96" s="22" t="s">
        <v>35</v>
      </c>
      <c r="D96" s="23">
        <v>903808</v>
      </c>
      <c r="E96" s="24">
        <v>40</v>
      </c>
      <c r="F96" s="25">
        <v>11030</v>
      </c>
      <c r="G96" s="26">
        <v>0.15</v>
      </c>
      <c r="H96" s="27">
        <v>1.65</v>
      </c>
      <c r="I96" s="28">
        <v>36</v>
      </c>
      <c r="J96" s="29"/>
      <c r="K96" s="30" t="s">
        <v>36</v>
      </c>
      <c r="L96" s="22">
        <v>1</v>
      </c>
    </row>
    <row r="97" spans="1:12" x14ac:dyDescent="0.3">
      <c r="A97" s="20">
        <v>43174</v>
      </c>
      <c r="B97" s="21" t="s">
        <v>34</v>
      </c>
      <c r="C97" s="22" t="s">
        <v>35</v>
      </c>
      <c r="D97" s="23">
        <v>903890</v>
      </c>
      <c r="E97" s="24">
        <v>40</v>
      </c>
      <c r="F97" s="25">
        <v>6420</v>
      </c>
      <c r="G97" s="26">
        <v>0.15</v>
      </c>
      <c r="H97" s="27">
        <v>1.65</v>
      </c>
      <c r="I97" s="28">
        <v>36</v>
      </c>
      <c r="J97" s="29"/>
      <c r="K97" s="30" t="s">
        <v>36</v>
      </c>
      <c r="L97" s="22">
        <v>1</v>
      </c>
    </row>
    <row r="98" spans="1:12" x14ac:dyDescent="0.3">
      <c r="A98" s="20">
        <v>43174</v>
      </c>
      <c r="B98" s="21" t="s">
        <v>34</v>
      </c>
      <c r="C98" s="22" t="s">
        <v>35</v>
      </c>
      <c r="D98" s="23">
        <v>903912</v>
      </c>
      <c r="E98" s="24">
        <v>40</v>
      </c>
      <c r="F98" s="25">
        <v>15240</v>
      </c>
      <c r="G98" s="26">
        <v>0.15</v>
      </c>
      <c r="H98" s="27">
        <v>1.65</v>
      </c>
      <c r="I98" s="28">
        <v>36</v>
      </c>
      <c r="J98" s="29"/>
      <c r="K98" s="30" t="s">
        <v>36</v>
      </c>
      <c r="L98" s="22">
        <v>1</v>
      </c>
    </row>
    <row r="99" spans="1:12" x14ac:dyDescent="0.3">
      <c r="A99" s="20">
        <v>43175</v>
      </c>
      <c r="B99" s="21" t="s">
        <v>34</v>
      </c>
      <c r="C99" s="22" t="s">
        <v>35</v>
      </c>
      <c r="D99" s="23">
        <v>904144</v>
      </c>
      <c r="E99" s="24">
        <v>40</v>
      </c>
      <c r="F99" s="25">
        <v>9300</v>
      </c>
      <c r="G99" s="26">
        <v>0.15</v>
      </c>
      <c r="H99" s="27">
        <v>1.65</v>
      </c>
      <c r="I99" s="28">
        <v>36</v>
      </c>
      <c r="J99" s="29"/>
      <c r="K99" s="30" t="s">
        <v>36</v>
      </c>
      <c r="L99" s="22">
        <v>1</v>
      </c>
    </row>
    <row r="100" spans="1:12" x14ac:dyDescent="0.3">
      <c r="A100" s="20">
        <v>43175</v>
      </c>
      <c r="B100" s="21" t="s">
        <v>34</v>
      </c>
      <c r="C100" s="22" t="s">
        <v>35</v>
      </c>
      <c r="D100" s="23">
        <v>904042</v>
      </c>
      <c r="E100" s="24">
        <v>40</v>
      </c>
      <c r="F100" s="25">
        <v>6990</v>
      </c>
      <c r="G100" s="26">
        <v>0.15</v>
      </c>
      <c r="H100" s="27">
        <v>1.65</v>
      </c>
      <c r="I100" s="28">
        <v>36</v>
      </c>
      <c r="J100" s="29"/>
      <c r="K100" s="30" t="s">
        <v>36</v>
      </c>
      <c r="L100" s="22">
        <v>1</v>
      </c>
    </row>
    <row r="101" spans="1:12" x14ac:dyDescent="0.3">
      <c r="A101" s="20">
        <v>43175</v>
      </c>
      <c r="B101" s="21" t="s">
        <v>34</v>
      </c>
      <c r="C101" s="22" t="s">
        <v>35</v>
      </c>
      <c r="D101" s="23">
        <v>904222</v>
      </c>
      <c r="E101" s="24">
        <v>40</v>
      </c>
      <c r="F101" s="25">
        <v>8290</v>
      </c>
      <c r="G101" s="26">
        <v>0.15</v>
      </c>
      <c r="H101" s="27">
        <v>1.65</v>
      </c>
      <c r="I101" s="28">
        <v>36</v>
      </c>
      <c r="J101" s="29"/>
      <c r="K101" s="30" t="s">
        <v>36</v>
      </c>
      <c r="L101" s="22">
        <v>1</v>
      </c>
    </row>
    <row r="102" spans="1:12" x14ac:dyDescent="0.3">
      <c r="A102" s="20">
        <v>43175</v>
      </c>
      <c r="B102" s="21" t="s">
        <v>34</v>
      </c>
      <c r="C102" s="22" t="s">
        <v>35</v>
      </c>
      <c r="D102" s="23">
        <v>904187</v>
      </c>
      <c r="E102" s="24">
        <v>40</v>
      </c>
      <c r="F102" s="25">
        <v>7330</v>
      </c>
      <c r="G102" s="26">
        <v>0.15</v>
      </c>
      <c r="H102" s="27">
        <v>1.65</v>
      </c>
      <c r="I102" s="28">
        <v>36</v>
      </c>
      <c r="J102" s="29"/>
      <c r="K102" s="30" t="s">
        <v>36</v>
      </c>
      <c r="L102" s="22">
        <v>1</v>
      </c>
    </row>
    <row r="103" spans="1:12" x14ac:dyDescent="0.3">
      <c r="A103" s="20">
        <v>43175</v>
      </c>
      <c r="B103" s="21" t="s">
        <v>34</v>
      </c>
      <c r="C103" s="22" t="s">
        <v>35</v>
      </c>
      <c r="D103" s="23">
        <v>904047</v>
      </c>
      <c r="E103" s="24">
        <v>40</v>
      </c>
      <c r="F103" s="25">
        <v>6180</v>
      </c>
      <c r="G103" s="26">
        <v>0.15</v>
      </c>
      <c r="H103" s="27">
        <v>1.65</v>
      </c>
      <c r="I103" s="28">
        <v>36</v>
      </c>
      <c r="J103" s="29"/>
      <c r="K103" s="30" t="s">
        <v>36</v>
      </c>
      <c r="L103" s="22">
        <v>1</v>
      </c>
    </row>
    <row r="104" spans="1:12" x14ac:dyDescent="0.3">
      <c r="A104" s="20">
        <v>43175</v>
      </c>
      <c r="B104" s="21" t="s">
        <v>34</v>
      </c>
      <c r="C104" s="22" t="s">
        <v>35</v>
      </c>
      <c r="D104" s="23">
        <v>904154</v>
      </c>
      <c r="E104" s="24">
        <v>40</v>
      </c>
      <c r="F104" s="25">
        <v>9150</v>
      </c>
      <c r="G104" s="26">
        <v>0.15</v>
      </c>
      <c r="H104" s="27">
        <v>1.65</v>
      </c>
      <c r="I104" s="28">
        <v>36</v>
      </c>
      <c r="J104" s="29"/>
      <c r="K104" s="30" t="s">
        <v>36</v>
      </c>
      <c r="L104" s="22">
        <v>1</v>
      </c>
    </row>
    <row r="105" spans="1:12" x14ac:dyDescent="0.3">
      <c r="A105" s="20">
        <v>43176</v>
      </c>
      <c r="B105" s="21" t="s">
        <v>34</v>
      </c>
      <c r="C105" s="22" t="s">
        <v>35</v>
      </c>
      <c r="D105" s="23">
        <v>904408</v>
      </c>
      <c r="E105" s="24">
        <v>40</v>
      </c>
      <c r="F105" s="25">
        <v>19380</v>
      </c>
      <c r="G105" s="26">
        <v>0.15</v>
      </c>
      <c r="H105" s="27">
        <v>1.65</v>
      </c>
      <c r="I105" s="28">
        <v>36</v>
      </c>
      <c r="J105" s="29"/>
      <c r="K105" s="30" t="s">
        <v>36</v>
      </c>
      <c r="L105" s="22">
        <v>1</v>
      </c>
    </row>
    <row r="106" spans="1:12" x14ac:dyDescent="0.3">
      <c r="A106" s="20">
        <v>43176</v>
      </c>
      <c r="B106" s="21" t="s">
        <v>34</v>
      </c>
      <c r="C106" s="22" t="s">
        <v>35</v>
      </c>
      <c r="D106" s="23">
        <v>904427</v>
      </c>
      <c r="E106" s="24">
        <v>40</v>
      </c>
      <c r="F106" s="25">
        <v>20060</v>
      </c>
      <c r="G106" s="26">
        <v>0.15</v>
      </c>
      <c r="H106" s="27">
        <v>1.65</v>
      </c>
      <c r="I106" s="28">
        <v>36</v>
      </c>
      <c r="J106" s="29"/>
      <c r="K106" s="30" t="s">
        <v>36</v>
      </c>
      <c r="L106" s="22">
        <v>1</v>
      </c>
    </row>
    <row r="107" spans="1:12" x14ac:dyDescent="0.3">
      <c r="A107" s="20">
        <v>43176</v>
      </c>
      <c r="B107" s="21" t="s">
        <v>34</v>
      </c>
      <c r="C107" s="22" t="s">
        <v>35</v>
      </c>
      <c r="D107" s="23">
        <v>904400</v>
      </c>
      <c r="E107" s="24">
        <v>40</v>
      </c>
      <c r="F107" s="25">
        <v>8930</v>
      </c>
      <c r="G107" s="26">
        <v>0.15</v>
      </c>
      <c r="H107" s="27">
        <v>1.65</v>
      </c>
      <c r="I107" s="28">
        <v>36</v>
      </c>
      <c r="J107" s="29"/>
      <c r="K107" s="30" t="s">
        <v>36</v>
      </c>
      <c r="L107" s="22">
        <v>1</v>
      </c>
    </row>
    <row r="108" spans="1:12" x14ac:dyDescent="0.3">
      <c r="A108" s="20">
        <v>43176</v>
      </c>
      <c r="B108" s="21" t="s">
        <v>34</v>
      </c>
      <c r="C108" s="22" t="s">
        <v>35</v>
      </c>
      <c r="D108" s="23">
        <v>904404</v>
      </c>
      <c r="E108" s="24">
        <v>40</v>
      </c>
      <c r="F108" s="25">
        <v>15480</v>
      </c>
      <c r="G108" s="26">
        <v>0.15</v>
      </c>
      <c r="H108" s="27">
        <v>1.65</v>
      </c>
      <c r="I108" s="28">
        <v>36</v>
      </c>
      <c r="J108" s="29"/>
      <c r="K108" s="30" t="s">
        <v>36</v>
      </c>
      <c r="L108" s="22">
        <v>1</v>
      </c>
    </row>
    <row r="109" spans="1:12" x14ac:dyDescent="0.3">
      <c r="A109" s="20">
        <v>43176</v>
      </c>
      <c r="B109" s="21" t="s">
        <v>34</v>
      </c>
      <c r="C109" s="22" t="s">
        <v>35</v>
      </c>
      <c r="D109" s="23">
        <v>904508</v>
      </c>
      <c r="E109" s="24">
        <v>40</v>
      </c>
      <c r="F109" s="25">
        <v>18460</v>
      </c>
      <c r="G109" s="26">
        <v>0.15</v>
      </c>
      <c r="H109" s="27">
        <v>1.65</v>
      </c>
      <c r="I109" s="28">
        <v>36</v>
      </c>
      <c r="J109" s="29"/>
      <c r="K109" s="30" t="s">
        <v>36</v>
      </c>
      <c r="L109" s="22">
        <v>1</v>
      </c>
    </row>
    <row r="110" spans="1:12" x14ac:dyDescent="0.3">
      <c r="A110" s="20">
        <v>43178</v>
      </c>
      <c r="B110" s="21" t="s">
        <v>34</v>
      </c>
      <c r="C110" s="22" t="s">
        <v>35</v>
      </c>
      <c r="D110" s="23">
        <v>904930</v>
      </c>
      <c r="E110" s="24">
        <v>40</v>
      </c>
      <c r="F110" s="25">
        <v>6660</v>
      </c>
      <c r="G110" s="26">
        <v>0.15</v>
      </c>
      <c r="H110" s="27">
        <v>1.65</v>
      </c>
      <c r="I110" s="28">
        <v>36</v>
      </c>
      <c r="J110" s="29"/>
      <c r="K110" s="30" t="s">
        <v>36</v>
      </c>
      <c r="L110" s="22">
        <v>1</v>
      </c>
    </row>
    <row r="111" spans="1:12" x14ac:dyDescent="0.3">
      <c r="A111" s="20">
        <v>43178</v>
      </c>
      <c r="B111" s="21" t="s">
        <v>34</v>
      </c>
      <c r="C111" s="22" t="s">
        <v>35</v>
      </c>
      <c r="D111" s="23">
        <v>904765</v>
      </c>
      <c r="E111" s="24">
        <v>40</v>
      </c>
      <c r="F111" s="25">
        <v>10790</v>
      </c>
      <c r="G111" s="26">
        <v>0.15</v>
      </c>
      <c r="H111" s="27">
        <v>1.65</v>
      </c>
      <c r="I111" s="28">
        <v>36</v>
      </c>
      <c r="J111" s="29"/>
      <c r="K111" s="30" t="s">
        <v>36</v>
      </c>
      <c r="L111" s="22">
        <v>1</v>
      </c>
    </row>
    <row r="112" spans="1:12" x14ac:dyDescent="0.3">
      <c r="A112" s="20">
        <v>43178</v>
      </c>
      <c r="B112" s="21" t="s">
        <v>34</v>
      </c>
      <c r="C112" s="22" t="s">
        <v>35</v>
      </c>
      <c r="D112" s="23">
        <v>904862</v>
      </c>
      <c r="E112" s="24">
        <v>40</v>
      </c>
      <c r="F112" s="25">
        <v>10260</v>
      </c>
      <c r="G112" s="26">
        <v>0.15</v>
      </c>
      <c r="H112" s="27">
        <v>1.65</v>
      </c>
      <c r="I112" s="28">
        <v>36</v>
      </c>
      <c r="J112" s="29"/>
      <c r="K112" s="30" t="s">
        <v>36</v>
      </c>
      <c r="L112" s="22">
        <v>1</v>
      </c>
    </row>
    <row r="113" spans="1:12" x14ac:dyDescent="0.3">
      <c r="A113" s="20">
        <v>43178</v>
      </c>
      <c r="B113" s="21" t="s">
        <v>34</v>
      </c>
      <c r="C113" s="22" t="s">
        <v>35</v>
      </c>
      <c r="D113" s="23">
        <v>904967</v>
      </c>
      <c r="E113" s="24">
        <v>40</v>
      </c>
      <c r="F113" s="25">
        <v>11980</v>
      </c>
      <c r="G113" s="26">
        <v>0.15</v>
      </c>
      <c r="H113" s="27">
        <v>1.65</v>
      </c>
      <c r="I113" s="28">
        <v>36</v>
      </c>
      <c r="J113" s="29"/>
      <c r="K113" s="30" t="s">
        <v>36</v>
      </c>
      <c r="L113" s="22">
        <v>1</v>
      </c>
    </row>
    <row r="114" spans="1:12" x14ac:dyDescent="0.3">
      <c r="A114" s="20">
        <v>43178</v>
      </c>
      <c r="B114" s="21" t="s">
        <v>34</v>
      </c>
      <c r="C114" s="22" t="s">
        <v>35</v>
      </c>
      <c r="D114" s="23">
        <v>904745</v>
      </c>
      <c r="E114" s="24">
        <v>40</v>
      </c>
      <c r="F114" s="25">
        <v>7200</v>
      </c>
      <c r="G114" s="26">
        <v>0.15</v>
      </c>
      <c r="H114" s="27">
        <v>1.65</v>
      </c>
      <c r="I114" s="28">
        <v>36</v>
      </c>
      <c r="J114" s="29"/>
      <c r="K114" s="30" t="s">
        <v>36</v>
      </c>
      <c r="L114" s="22">
        <v>1</v>
      </c>
    </row>
    <row r="115" spans="1:12" x14ac:dyDescent="0.3">
      <c r="A115" s="20">
        <v>43179</v>
      </c>
      <c r="B115" s="21" t="s">
        <v>34</v>
      </c>
      <c r="C115" s="22" t="s">
        <v>35</v>
      </c>
      <c r="D115" s="23">
        <v>905157</v>
      </c>
      <c r="E115" s="24">
        <v>40</v>
      </c>
      <c r="F115" s="25">
        <v>9250</v>
      </c>
      <c r="G115" s="26">
        <v>0.15</v>
      </c>
      <c r="H115" s="27">
        <v>1.65</v>
      </c>
      <c r="I115" s="28">
        <v>36</v>
      </c>
      <c r="J115" s="29"/>
      <c r="K115" s="30" t="s">
        <v>36</v>
      </c>
      <c r="L115" s="22">
        <v>1</v>
      </c>
    </row>
    <row r="116" spans="1:12" x14ac:dyDescent="0.3">
      <c r="A116" s="20">
        <v>43179</v>
      </c>
      <c r="B116" s="21" t="s">
        <v>34</v>
      </c>
      <c r="C116" s="22" t="s">
        <v>35</v>
      </c>
      <c r="D116" s="23">
        <v>905086</v>
      </c>
      <c r="E116" s="24">
        <v>40</v>
      </c>
      <c r="F116" s="25">
        <v>7540</v>
      </c>
      <c r="G116" s="26">
        <v>0.15</v>
      </c>
      <c r="H116" s="27">
        <v>1.65</v>
      </c>
      <c r="I116" s="28">
        <v>36</v>
      </c>
      <c r="J116" s="29"/>
      <c r="K116" s="30" t="s">
        <v>36</v>
      </c>
      <c r="L116" s="22">
        <v>1</v>
      </c>
    </row>
    <row r="117" spans="1:12" x14ac:dyDescent="0.3">
      <c r="A117" s="20">
        <v>43179</v>
      </c>
      <c r="B117" s="21" t="s">
        <v>34</v>
      </c>
      <c r="C117" s="22" t="s">
        <v>35</v>
      </c>
      <c r="D117" s="23">
        <v>905128</v>
      </c>
      <c r="E117" s="24">
        <v>40</v>
      </c>
      <c r="F117" s="25">
        <v>12130</v>
      </c>
      <c r="G117" s="26">
        <v>0.15</v>
      </c>
      <c r="H117" s="27">
        <v>1.65</v>
      </c>
      <c r="I117" s="28">
        <v>36</v>
      </c>
      <c r="J117" s="29"/>
      <c r="K117" s="30" t="s">
        <v>36</v>
      </c>
      <c r="L117" s="22">
        <v>1</v>
      </c>
    </row>
    <row r="118" spans="1:12" x14ac:dyDescent="0.3">
      <c r="A118" s="20">
        <v>43179</v>
      </c>
      <c r="B118" s="21" t="s">
        <v>34</v>
      </c>
      <c r="C118" s="22" t="s">
        <v>35</v>
      </c>
      <c r="D118" s="23">
        <v>905253</v>
      </c>
      <c r="E118" s="24">
        <v>40</v>
      </c>
      <c r="F118" s="25">
        <v>10810</v>
      </c>
      <c r="G118" s="26">
        <v>0.15</v>
      </c>
      <c r="H118" s="27">
        <v>1.65</v>
      </c>
      <c r="I118" s="28">
        <v>36</v>
      </c>
      <c r="J118" s="29"/>
      <c r="K118" s="30" t="s">
        <v>36</v>
      </c>
      <c r="L118" s="22">
        <v>1</v>
      </c>
    </row>
    <row r="119" spans="1:12" x14ac:dyDescent="0.3">
      <c r="A119" s="20">
        <v>43179</v>
      </c>
      <c r="B119" s="21" t="s">
        <v>34</v>
      </c>
      <c r="C119" s="22" t="s">
        <v>35</v>
      </c>
      <c r="D119" s="23">
        <v>905255</v>
      </c>
      <c r="E119" s="24">
        <v>40</v>
      </c>
      <c r="F119" s="25">
        <v>7960</v>
      </c>
      <c r="G119" s="26">
        <v>0.15</v>
      </c>
      <c r="H119" s="27">
        <v>1.65</v>
      </c>
      <c r="I119" s="28">
        <v>36</v>
      </c>
      <c r="J119" s="29"/>
      <c r="K119" s="30" t="s">
        <v>36</v>
      </c>
      <c r="L119" s="22">
        <v>1</v>
      </c>
    </row>
    <row r="120" spans="1:12" x14ac:dyDescent="0.3">
      <c r="A120" s="20">
        <v>43179</v>
      </c>
      <c r="B120" s="21" t="s">
        <v>34</v>
      </c>
      <c r="C120" s="22" t="s">
        <v>35</v>
      </c>
      <c r="D120" s="23">
        <v>905092</v>
      </c>
      <c r="E120" s="24">
        <v>40</v>
      </c>
      <c r="F120" s="25">
        <v>10640</v>
      </c>
      <c r="G120" s="26">
        <v>0.15</v>
      </c>
      <c r="H120" s="27">
        <v>1.65</v>
      </c>
      <c r="I120" s="28">
        <v>36</v>
      </c>
      <c r="J120" s="29"/>
      <c r="K120" s="30" t="s">
        <v>36</v>
      </c>
      <c r="L120" s="22">
        <v>1</v>
      </c>
    </row>
    <row r="121" spans="1:12" x14ac:dyDescent="0.3">
      <c r="A121" s="20">
        <v>43179</v>
      </c>
      <c r="B121" s="21" t="s">
        <v>34</v>
      </c>
      <c r="C121" s="22" t="s">
        <v>35</v>
      </c>
      <c r="D121" s="23">
        <v>905166</v>
      </c>
      <c r="E121" s="24">
        <v>40</v>
      </c>
      <c r="F121" s="25">
        <v>7150</v>
      </c>
      <c r="G121" s="26">
        <v>0.15</v>
      </c>
      <c r="H121" s="27">
        <v>1.65</v>
      </c>
      <c r="I121" s="28">
        <v>36</v>
      </c>
      <c r="J121" s="29"/>
      <c r="K121" s="30" t="s">
        <v>36</v>
      </c>
      <c r="L121" s="22">
        <v>1</v>
      </c>
    </row>
    <row r="122" spans="1:12" x14ac:dyDescent="0.3">
      <c r="A122" s="20">
        <v>43180</v>
      </c>
      <c r="B122" s="21" t="s">
        <v>34</v>
      </c>
      <c r="C122" s="22" t="s">
        <v>35</v>
      </c>
      <c r="D122" s="23">
        <v>905533</v>
      </c>
      <c r="E122" s="24">
        <v>40</v>
      </c>
      <c r="F122" s="25">
        <v>8360</v>
      </c>
      <c r="G122" s="26">
        <v>0.15</v>
      </c>
      <c r="H122" s="27">
        <v>1.65</v>
      </c>
      <c r="I122" s="28">
        <v>36</v>
      </c>
      <c r="J122" s="29"/>
      <c r="K122" s="30" t="s">
        <v>36</v>
      </c>
      <c r="L122" s="22">
        <v>1</v>
      </c>
    </row>
    <row r="123" spans="1:12" x14ac:dyDescent="0.3">
      <c r="A123" s="20">
        <v>43180</v>
      </c>
      <c r="B123" s="21" t="s">
        <v>34</v>
      </c>
      <c r="C123" s="22" t="s">
        <v>35</v>
      </c>
      <c r="D123" s="23">
        <v>905454</v>
      </c>
      <c r="E123" s="24">
        <v>40</v>
      </c>
      <c r="F123" s="25">
        <v>6780</v>
      </c>
      <c r="G123" s="26">
        <v>0.15</v>
      </c>
      <c r="H123" s="27">
        <v>1.65</v>
      </c>
      <c r="I123" s="28">
        <v>36</v>
      </c>
      <c r="J123" s="29"/>
      <c r="K123" s="30" t="s">
        <v>36</v>
      </c>
      <c r="L123" s="22">
        <v>1</v>
      </c>
    </row>
    <row r="124" spans="1:12" x14ac:dyDescent="0.3">
      <c r="A124" s="20">
        <v>43181</v>
      </c>
      <c r="B124" s="21" t="s">
        <v>34</v>
      </c>
      <c r="C124" s="22" t="s">
        <v>35</v>
      </c>
      <c r="D124" s="23">
        <v>905795</v>
      </c>
      <c r="E124" s="24">
        <v>40</v>
      </c>
      <c r="F124" s="25">
        <v>11120</v>
      </c>
      <c r="G124" s="26">
        <v>0.15</v>
      </c>
      <c r="H124" s="27">
        <v>1.65</v>
      </c>
      <c r="I124" s="28">
        <v>36</v>
      </c>
      <c r="J124" s="29"/>
      <c r="K124" s="30" t="s">
        <v>36</v>
      </c>
      <c r="L124" s="22">
        <v>1</v>
      </c>
    </row>
    <row r="125" spans="1:12" x14ac:dyDescent="0.3">
      <c r="A125" s="20">
        <v>43181</v>
      </c>
      <c r="B125" s="21" t="s">
        <v>34</v>
      </c>
      <c r="C125" s="22" t="s">
        <v>35</v>
      </c>
      <c r="D125" s="23">
        <v>905872</v>
      </c>
      <c r="E125" s="24">
        <v>40</v>
      </c>
      <c r="F125" s="25">
        <v>9950</v>
      </c>
      <c r="G125" s="26">
        <v>0.15</v>
      </c>
      <c r="H125" s="27">
        <v>1.65</v>
      </c>
      <c r="I125" s="28">
        <v>36</v>
      </c>
      <c r="J125" s="29"/>
      <c r="K125" s="30" t="s">
        <v>36</v>
      </c>
      <c r="L125" s="22">
        <v>1</v>
      </c>
    </row>
    <row r="126" spans="1:12" x14ac:dyDescent="0.3">
      <c r="A126" s="20">
        <v>43181</v>
      </c>
      <c r="B126" s="21" t="s">
        <v>34</v>
      </c>
      <c r="C126" s="22" t="s">
        <v>35</v>
      </c>
      <c r="D126" s="23">
        <v>905712</v>
      </c>
      <c r="E126" s="24">
        <v>40</v>
      </c>
      <c r="F126" s="25">
        <v>9360</v>
      </c>
      <c r="G126" s="26">
        <v>0.15</v>
      </c>
      <c r="H126" s="27">
        <v>1.65</v>
      </c>
      <c r="I126" s="28">
        <v>36</v>
      </c>
      <c r="J126" s="29"/>
      <c r="K126" s="30" t="s">
        <v>36</v>
      </c>
      <c r="L126" s="22">
        <v>1</v>
      </c>
    </row>
    <row r="127" spans="1:12" x14ac:dyDescent="0.3">
      <c r="A127" s="20">
        <v>43181</v>
      </c>
      <c r="B127" s="21" t="s">
        <v>34</v>
      </c>
      <c r="C127" s="22" t="s">
        <v>35</v>
      </c>
      <c r="D127" s="23">
        <v>905882</v>
      </c>
      <c r="E127" s="24">
        <v>40</v>
      </c>
      <c r="F127" s="25">
        <v>4500</v>
      </c>
      <c r="G127" s="26">
        <v>0.15</v>
      </c>
      <c r="H127" s="27">
        <v>1.65</v>
      </c>
      <c r="I127" s="28">
        <v>36</v>
      </c>
      <c r="J127" s="29"/>
      <c r="K127" s="30" t="s">
        <v>36</v>
      </c>
      <c r="L127" s="22">
        <v>1</v>
      </c>
    </row>
    <row r="128" spans="1:12" x14ac:dyDescent="0.3">
      <c r="A128" s="20">
        <v>43181</v>
      </c>
      <c r="B128" s="21" t="s">
        <v>34</v>
      </c>
      <c r="C128" s="22" t="s">
        <v>35</v>
      </c>
      <c r="D128" s="23">
        <v>905948</v>
      </c>
      <c r="E128" s="24">
        <v>40</v>
      </c>
      <c r="F128" s="25">
        <v>9040</v>
      </c>
      <c r="G128" s="26">
        <v>0.15</v>
      </c>
      <c r="H128" s="27">
        <v>1.65</v>
      </c>
      <c r="I128" s="28">
        <v>36</v>
      </c>
      <c r="J128" s="29"/>
      <c r="K128" s="30" t="s">
        <v>36</v>
      </c>
      <c r="L128" s="22">
        <v>1</v>
      </c>
    </row>
    <row r="129" spans="1:12" x14ac:dyDescent="0.3">
      <c r="A129" s="20">
        <v>43181</v>
      </c>
      <c r="B129" s="21" t="s">
        <v>34</v>
      </c>
      <c r="C129" s="22" t="s">
        <v>35</v>
      </c>
      <c r="D129" s="23">
        <v>905867</v>
      </c>
      <c r="E129" s="24">
        <v>40</v>
      </c>
      <c r="F129" s="25">
        <v>9080</v>
      </c>
      <c r="G129" s="26">
        <v>0.15</v>
      </c>
      <c r="H129" s="27">
        <v>1.65</v>
      </c>
      <c r="I129" s="28">
        <v>36</v>
      </c>
      <c r="J129" s="29"/>
      <c r="K129" s="30" t="s">
        <v>36</v>
      </c>
      <c r="L129" s="22">
        <v>1</v>
      </c>
    </row>
    <row r="130" spans="1:12" x14ac:dyDescent="0.3">
      <c r="A130" s="20">
        <v>43181</v>
      </c>
      <c r="B130" s="21" t="s">
        <v>34</v>
      </c>
      <c r="C130" s="22" t="s">
        <v>35</v>
      </c>
      <c r="D130" s="23">
        <v>905859</v>
      </c>
      <c r="E130" s="24">
        <v>40</v>
      </c>
      <c r="F130" s="25">
        <v>9990</v>
      </c>
      <c r="G130" s="26">
        <v>0.15</v>
      </c>
      <c r="H130" s="27">
        <v>1.65</v>
      </c>
      <c r="I130" s="28">
        <v>36</v>
      </c>
      <c r="J130" s="29"/>
      <c r="K130" s="30" t="s">
        <v>36</v>
      </c>
      <c r="L130" s="22">
        <v>1</v>
      </c>
    </row>
    <row r="131" spans="1:12" x14ac:dyDescent="0.3">
      <c r="A131" s="20">
        <v>43182</v>
      </c>
      <c r="B131" s="21" t="s">
        <v>34</v>
      </c>
      <c r="C131" s="22" t="s">
        <v>35</v>
      </c>
      <c r="D131" s="23">
        <v>906108</v>
      </c>
      <c r="E131" s="24">
        <v>40</v>
      </c>
      <c r="F131" s="25">
        <v>11700</v>
      </c>
      <c r="G131" s="26">
        <v>0.15</v>
      </c>
      <c r="H131" s="27">
        <v>1.65</v>
      </c>
      <c r="I131" s="28">
        <v>36</v>
      </c>
      <c r="J131" s="29"/>
      <c r="K131" s="30" t="s">
        <v>36</v>
      </c>
      <c r="L131" s="22">
        <v>1</v>
      </c>
    </row>
    <row r="132" spans="1:12" x14ac:dyDescent="0.3">
      <c r="A132" s="20">
        <v>43182</v>
      </c>
      <c r="B132" s="21" t="s">
        <v>34</v>
      </c>
      <c r="C132" s="22" t="s">
        <v>35</v>
      </c>
      <c r="D132" s="23">
        <v>906025</v>
      </c>
      <c r="E132" s="24">
        <v>40</v>
      </c>
      <c r="F132" s="25">
        <v>8950</v>
      </c>
      <c r="G132" s="26">
        <v>0.15</v>
      </c>
      <c r="H132" s="27">
        <v>1.65</v>
      </c>
      <c r="I132" s="28">
        <v>36</v>
      </c>
      <c r="J132" s="29"/>
      <c r="K132" s="30" t="s">
        <v>36</v>
      </c>
      <c r="L132" s="22">
        <v>1</v>
      </c>
    </row>
    <row r="133" spans="1:12" x14ac:dyDescent="0.3">
      <c r="A133" s="20">
        <v>43182</v>
      </c>
      <c r="B133" s="21" t="s">
        <v>34</v>
      </c>
      <c r="C133" s="22" t="s">
        <v>35</v>
      </c>
      <c r="D133" s="23">
        <v>906190</v>
      </c>
      <c r="E133" s="24">
        <v>40</v>
      </c>
      <c r="F133" s="25">
        <v>13600</v>
      </c>
      <c r="G133" s="26">
        <v>0.15</v>
      </c>
      <c r="H133" s="27">
        <v>1.65</v>
      </c>
      <c r="I133" s="28">
        <v>36</v>
      </c>
      <c r="J133" s="29"/>
      <c r="K133" s="30" t="s">
        <v>36</v>
      </c>
      <c r="L133" s="22">
        <v>1</v>
      </c>
    </row>
    <row r="134" spans="1:12" x14ac:dyDescent="0.3">
      <c r="A134" s="20">
        <v>43182</v>
      </c>
      <c r="B134" s="21" t="s">
        <v>34</v>
      </c>
      <c r="C134" s="22" t="s">
        <v>35</v>
      </c>
      <c r="D134" s="23">
        <v>906111</v>
      </c>
      <c r="E134" s="24">
        <v>40</v>
      </c>
      <c r="F134" s="25">
        <v>10390</v>
      </c>
      <c r="G134" s="26">
        <v>0.15</v>
      </c>
      <c r="H134" s="27">
        <v>1.65</v>
      </c>
      <c r="I134" s="28">
        <v>36</v>
      </c>
      <c r="J134" s="29"/>
      <c r="K134" s="30" t="s">
        <v>36</v>
      </c>
      <c r="L134" s="22">
        <v>1</v>
      </c>
    </row>
    <row r="135" spans="1:12" x14ac:dyDescent="0.3">
      <c r="A135" s="20">
        <v>43182</v>
      </c>
      <c r="B135" s="21" t="s">
        <v>34</v>
      </c>
      <c r="C135" s="22" t="s">
        <v>35</v>
      </c>
      <c r="D135" s="23">
        <v>906039</v>
      </c>
      <c r="E135" s="24">
        <v>40</v>
      </c>
      <c r="F135" s="25">
        <v>10300</v>
      </c>
      <c r="G135" s="26">
        <v>0.15</v>
      </c>
      <c r="H135" s="27">
        <v>1.65</v>
      </c>
      <c r="I135" s="28">
        <v>36</v>
      </c>
      <c r="J135" s="29"/>
      <c r="K135" s="30" t="s">
        <v>36</v>
      </c>
      <c r="L135" s="22">
        <v>1</v>
      </c>
    </row>
    <row r="136" spans="1:12" x14ac:dyDescent="0.3">
      <c r="A136" s="20">
        <v>43182</v>
      </c>
      <c r="B136" s="21" t="s">
        <v>34</v>
      </c>
      <c r="C136" s="22" t="s">
        <v>35</v>
      </c>
      <c r="D136" s="23">
        <v>906176</v>
      </c>
      <c r="E136" s="24">
        <v>40</v>
      </c>
      <c r="F136" s="25">
        <v>10000</v>
      </c>
      <c r="G136" s="26">
        <v>0.15</v>
      </c>
      <c r="H136" s="27">
        <v>1.65</v>
      </c>
      <c r="I136" s="28">
        <v>36</v>
      </c>
      <c r="J136" s="29"/>
      <c r="K136" s="30" t="s">
        <v>36</v>
      </c>
      <c r="L136" s="22">
        <v>1</v>
      </c>
    </row>
    <row r="137" spans="1:12" x14ac:dyDescent="0.3">
      <c r="A137" s="20">
        <v>43182</v>
      </c>
      <c r="B137" s="21" t="s">
        <v>34</v>
      </c>
      <c r="C137" s="22" t="s">
        <v>35</v>
      </c>
      <c r="D137" s="23">
        <v>906186</v>
      </c>
      <c r="E137" s="24">
        <v>40</v>
      </c>
      <c r="F137" s="25">
        <v>9530</v>
      </c>
      <c r="G137" s="26">
        <v>0.15</v>
      </c>
      <c r="H137" s="27">
        <v>1.65</v>
      </c>
      <c r="I137" s="28">
        <v>36</v>
      </c>
      <c r="J137" s="29"/>
      <c r="K137" s="30" t="s">
        <v>36</v>
      </c>
      <c r="L137" s="22">
        <v>1</v>
      </c>
    </row>
    <row r="138" spans="1:12" x14ac:dyDescent="0.3">
      <c r="A138" s="20">
        <v>43183</v>
      </c>
      <c r="B138" s="21" t="s">
        <v>34</v>
      </c>
      <c r="C138" s="22" t="s">
        <v>35</v>
      </c>
      <c r="D138" s="23">
        <v>906496</v>
      </c>
      <c r="E138" s="24">
        <v>40</v>
      </c>
      <c r="F138" s="25">
        <v>10130</v>
      </c>
      <c r="G138" s="26">
        <v>0.15</v>
      </c>
      <c r="H138" s="27">
        <v>1.65</v>
      </c>
      <c r="I138" s="28">
        <v>36</v>
      </c>
      <c r="J138" s="29"/>
      <c r="K138" s="30" t="s">
        <v>36</v>
      </c>
      <c r="L138" s="22">
        <v>1</v>
      </c>
    </row>
    <row r="139" spans="1:12" x14ac:dyDescent="0.3">
      <c r="A139" s="20">
        <v>43183</v>
      </c>
      <c r="B139" s="21" t="s">
        <v>34</v>
      </c>
      <c r="C139" s="22" t="s">
        <v>35</v>
      </c>
      <c r="D139" s="23">
        <v>906439</v>
      </c>
      <c r="E139" s="24">
        <v>40</v>
      </c>
      <c r="F139" s="25">
        <v>12090</v>
      </c>
      <c r="G139" s="26">
        <v>0.15</v>
      </c>
      <c r="H139" s="27">
        <v>1.65</v>
      </c>
      <c r="I139" s="28">
        <v>36</v>
      </c>
      <c r="J139" s="29"/>
      <c r="K139" s="30" t="s">
        <v>36</v>
      </c>
      <c r="L139" s="22">
        <v>1</v>
      </c>
    </row>
    <row r="140" spans="1:12" x14ac:dyDescent="0.3">
      <c r="A140" s="20">
        <v>43183</v>
      </c>
      <c r="B140" s="21" t="s">
        <v>34</v>
      </c>
      <c r="C140" s="22" t="s">
        <v>35</v>
      </c>
      <c r="D140" s="23">
        <v>906375</v>
      </c>
      <c r="E140" s="24">
        <v>40</v>
      </c>
      <c r="F140" s="25">
        <v>13670</v>
      </c>
      <c r="G140" s="26">
        <v>0.15</v>
      </c>
      <c r="H140" s="27">
        <v>1.65</v>
      </c>
      <c r="I140" s="28">
        <v>36</v>
      </c>
      <c r="J140" s="29"/>
      <c r="K140" s="30" t="s">
        <v>36</v>
      </c>
      <c r="L140" s="22">
        <v>1</v>
      </c>
    </row>
    <row r="141" spans="1:12" x14ac:dyDescent="0.3">
      <c r="A141" s="20">
        <v>43183</v>
      </c>
      <c r="B141" s="21" t="s">
        <v>34</v>
      </c>
      <c r="C141" s="22" t="s">
        <v>35</v>
      </c>
      <c r="D141" s="23">
        <v>906373</v>
      </c>
      <c r="E141" s="24">
        <v>40</v>
      </c>
      <c r="F141" s="25">
        <v>10240</v>
      </c>
      <c r="G141" s="26">
        <v>0.15</v>
      </c>
      <c r="H141" s="27">
        <v>1.65</v>
      </c>
      <c r="I141" s="28">
        <v>36</v>
      </c>
      <c r="J141" s="29"/>
      <c r="K141" s="30" t="s">
        <v>36</v>
      </c>
      <c r="L141" s="22">
        <v>1</v>
      </c>
    </row>
    <row r="142" spans="1:12" x14ac:dyDescent="0.3">
      <c r="A142" s="20">
        <v>43185</v>
      </c>
      <c r="B142" s="21" t="s">
        <v>34</v>
      </c>
      <c r="C142" s="22" t="s">
        <v>35</v>
      </c>
      <c r="D142" s="23">
        <v>906946</v>
      </c>
      <c r="E142" s="24">
        <v>40</v>
      </c>
      <c r="F142" s="25">
        <v>14600</v>
      </c>
      <c r="G142" s="26">
        <v>0.15</v>
      </c>
      <c r="H142" s="27">
        <v>1.65</v>
      </c>
      <c r="I142" s="28">
        <v>36</v>
      </c>
      <c r="J142" s="29"/>
      <c r="K142" s="30" t="s">
        <v>36</v>
      </c>
      <c r="L142" s="22">
        <v>1</v>
      </c>
    </row>
    <row r="143" spans="1:12" x14ac:dyDescent="0.3">
      <c r="A143" s="20">
        <v>43185</v>
      </c>
      <c r="B143" s="21" t="s">
        <v>34</v>
      </c>
      <c r="C143" s="22" t="s">
        <v>35</v>
      </c>
      <c r="D143" s="23">
        <v>906755</v>
      </c>
      <c r="E143" s="24">
        <v>40</v>
      </c>
      <c r="F143" s="25">
        <v>12660</v>
      </c>
      <c r="G143" s="26">
        <v>0.15</v>
      </c>
      <c r="H143" s="27">
        <v>1.65</v>
      </c>
      <c r="I143" s="28">
        <v>36</v>
      </c>
      <c r="J143" s="29"/>
      <c r="K143" s="30" t="s">
        <v>36</v>
      </c>
      <c r="L143" s="22">
        <v>1</v>
      </c>
    </row>
    <row r="144" spans="1:12" x14ac:dyDescent="0.3">
      <c r="A144" s="20">
        <v>43185</v>
      </c>
      <c r="B144" s="21" t="s">
        <v>34</v>
      </c>
      <c r="C144" s="22" t="s">
        <v>35</v>
      </c>
      <c r="D144" s="23">
        <v>906894</v>
      </c>
      <c r="E144" s="24">
        <v>40</v>
      </c>
      <c r="F144" s="25">
        <v>13330</v>
      </c>
      <c r="G144" s="26">
        <v>0.15</v>
      </c>
      <c r="H144" s="27">
        <v>1.65</v>
      </c>
      <c r="I144" s="28">
        <v>36</v>
      </c>
      <c r="J144" s="29"/>
      <c r="K144" s="30" t="s">
        <v>36</v>
      </c>
      <c r="L144" s="22">
        <v>1</v>
      </c>
    </row>
    <row r="145" spans="1:12" x14ac:dyDescent="0.3">
      <c r="A145" s="20">
        <v>43186</v>
      </c>
      <c r="B145" s="21" t="s">
        <v>34</v>
      </c>
      <c r="C145" s="22" t="s">
        <v>35</v>
      </c>
      <c r="D145" s="23">
        <v>907100</v>
      </c>
      <c r="E145" s="24">
        <v>40</v>
      </c>
      <c r="F145" s="25">
        <v>10550</v>
      </c>
      <c r="G145" s="26">
        <v>0.15</v>
      </c>
      <c r="H145" s="27">
        <v>1.65</v>
      </c>
      <c r="I145" s="28">
        <v>36</v>
      </c>
      <c r="J145" s="29"/>
      <c r="K145" s="30" t="s">
        <v>36</v>
      </c>
      <c r="L145" s="22">
        <v>1</v>
      </c>
    </row>
    <row r="146" spans="1:12" x14ac:dyDescent="0.3">
      <c r="A146" s="20">
        <v>43186</v>
      </c>
      <c r="B146" s="21" t="s">
        <v>34</v>
      </c>
      <c r="C146" s="22" t="s">
        <v>35</v>
      </c>
      <c r="D146" s="23">
        <v>907183</v>
      </c>
      <c r="E146" s="24">
        <v>40</v>
      </c>
      <c r="F146" s="25">
        <v>12510</v>
      </c>
      <c r="G146" s="26">
        <v>0.15</v>
      </c>
      <c r="H146" s="27">
        <v>1.65</v>
      </c>
      <c r="I146" s="28">
        <v>36</v>
      </c>
      <c r="J146" s="29"/>
      <c r="K146" s="30" t="s">
        <v>36</v>
      </c>
      <c r="L146" s="22">
        <v>1</v>
      </c>
    </row>
    <row r="147" spans="1:12" x14ac:dyDescent="0.3">
      <c r="A147" s="20">
        <v>43186</v>
      </c>
      <c r="B147" s="21" t="s">
        <v>34</v>
      </c>
      <c r="C147" s="22" t="s">
        <v>35</v>
      </c>
      <c r="D147" s="23">
        <v>907231</v>
      </c>
      <c r="E147" s="24">
        <v>40</v>
      </c>
      <c r="F147" s="25">
        <v>8770</v>
      </c>
      <c r="G147" s="26">
        <v>0.15</v>
      </c>
      <c r="H147" s="27">
        <v>1.65</v>
      </c>
      <c r="I147" s="28">
        <v>36</v>
      </c>
      <c r="J147" s="29"/>
      <c r="K147" s="30" t="s">
        <v>36</v>
      </c>
      <c r="L147" s="22">
        <v>1</v>
      </c>
    </row>
    <row r="148" spans="1:12" x14ac:dyDescent="0.3">
      <c r="A148" s="20">
        <v>43186</v>
      </c>
      <c r="B148" s="21" t="s">
        <v>34</v>
      </c>
      <c r="C148" s="22" t="s">
        <v>35</v>
      </c>
      <c r="D148" s="23">
        <v>907167</v>
      </c>
      <c r="E148" s="24">
        <v>40</v>
      </c>
      <c r="F148" s="25">
        <v>12100</v>
      </c>
      <c r="G148" s="26">
        <v>0.15</v>
      </c>
      <c r="H148" s="27">
        <v>1.65</v>
      </c>
      <c r="I148" s="28">
        <v>36</v>
      </c>
      <c r="J148" s="29"/>
      <c r="K148" s="30" t="s">
        <v>36</v>
      </c>
      <c r="L148" s="22">
        <v>1</v>
      </c>
    </row>
    <row r="149" spans="1:12" x14ac:dyDescent="0.3">
      <c r="A149" s="20">
        <v>43187</v>
      </c>
      <c r="B149" s="21" t="s">
        <v>34</v>
      </c>
      <c r="C149" s="22" t="s">
        <v>35</v>
      </c>
      <c r="D149" s="23">
        <v>907446</v>
      </c>
      <c r="E149" s="24">
        <v>40</v>
      </c>
      <c r="F149" s="25">
        <v>10910</v>
      </c>
      <c r="G149" s="26">
        <v>0.15</v>
      </c>
      <c r="H149" s="27">
        <v>1.65</v>
      </c>
      <c r="I149" s="28">
        <v>36</v>
      </c>
      <c r="J149" s="29"/>
      <c r="K149" s="30" t="s">
        <v>36</v>
      </c>
      <c r="L149" s="22">
        <v>1</v>
      </c>
    </row>
    <row r="150" spans="1:12" x14ac:dyDescent="0.3">
      <c r="A150" s="20">
        <v>43187</v>
      </c>
      <c r="B150" s="21" t="s">
        <v>34</v>
      </c>
      <c r="C150" s="22" t="s">
        <v>35</v>
      </c>
      <c r="D150" s="23">
        <v>907509</v>
      </c>
      <c r="E150" s="24">
        <v>40</v>
      </c>
      <c r="F150" s="25">
        <v>9330</v>
      </c>
      <c r="G150" s="26">
        <v>0.15</v>
      </c>
      <c r="H150" s="27">
        <v>1.65</v>
      </c>
      <c r="I150" s="28">
        <v>36</v>
      </c>
      <c r="J150" s="29"/>
      <c r="K150" s="30" t="s">
        <v>36</v>
      </c>
      <c r="L150" s="22">
        <v>1</v>
      </c>
    </row>
    <row r="151" spans="1:12" x14ac:dyDescent="0.3">
      <c r="A151" s="20">
        <v>43187</v>
      </c>
      <c r="B151" s="21" t="s">
        <v>34</v>
      </c>
      <c r="C151" s="22" t="s">
        <v>35</v>
      </c>
      <c r="D151" s="23">
        <v>907592</v>
      </c>
      <c r="E151" s="24">
        <v>40</v>
      </c>
      <c r="F151" s="25">
        <v>11140</v>
      </c>
      <c r="G151" s="26">
        <v>0.15</v>
      </c>
      <c r="H151" s="27">
        <v>1.65</v>
      </c>
      <c r="I151" s="28">
        <v>36</v>
      </c>
      <c r="J151" s="29"/>
      <c r="K151" s="30" t="s">
        <v>36</v>
      </c>
      <c r="L151" s="22">
        <v>1</v>
      </c>
    </row>
    <row r="152" spans="1:12" x14ac:dyDescent="0.3">
      <c r="A152" s="20">
        <v>43187</v>
      </c>
      <c r="B152" s="21" t="s">
        <v>34</v>
      </c>
      <c r="C152" s="22" t="s">
        <v>35</v>
      </c>
      <c r="D152" s="23">
        <v>907624</v>
      </c>
      <c r="E152" s="24">
        <v>40</v>
      </c>
      <c r="F152" s="25">
        <v>10370</v>
      </c>
      <c r="G152" s="26">
        <v>0.15</v>
      </c>
      <c r="H152" s="27">
        <v>1.65</v>
      </c>
      <c r="I152" s="28">
        <v>36</v>
      </c>
      <c r="J152" s="29"/>
      <c r="K152" s="30" t="s">
        <v>36</v>
      </c>
      <c r="L152" s="22">
        <v>1</v>
      </c>
    </row>
    <row r="153" spans="1:12" x14ac:dyDescent="0.3">
      <c r="A153" s="20">
        <v>43187</v>
      </c>
      <c r="B153" s="21" t="s">
        <v>34</v>
      </c>
      <c r="C153" s="22" t="s">
        <v>35</v>
      </c>
      <c r="D153" s="23">
        <v>907604</v>
      </c>
      <c r="E153" s="24">
        <v>40</v>
      </c>
      <c r="F153" s="25">
        <v>13510</v>
      </c>
      <c r="G153" s="26">
        <v>0.15</v>
      </c>
      <c r="H153" s="27">
        <v>1.65</v>
      </c>
      <c r="I153" s="28">
        <v>36</v>
      </c>
      <c r="J153" s="29"/>
      <c r="K153" s="30" t="s">
        <v>36</v>
      </c>
      <c r="L153" s="22">
        <v>1</v>
      </c>
    </row>
    <row r="154" spans="1:12" x14ac:dyDescent="0.3">
      <c r="A154" s="20">
        <v>43188</v>
      </c>
      <c r="B154" s="21" t="s">
        <v>34</v>
      </c>
      <c r="C154" s="22" t="s">
        <v>35</v>
      </c>
      <c r="D154" s="23">
        <v>907946</v>
      </c>
      <c r="E154" s="24">
        <v>40</v>
      </c>
      <c r="F154" s="25">
        <v>8660</v>
      </c>
      <c r="G154" s="26">
        <v>0.15</v>
      </c>
      <c r="H154" s="27">
        <v>1.65</v>
      </c>
      <c r="I154" s="28">
        <v>36</v>
      </c>
      <c r="J154" s="29"/>
      <c r="K154" s="30" t="s">
        <v>36</v>
      </c>
      <c r="L154" s="22">
        <v>1</v>
      </c>
    </row>
    <row r="155" spans="1:12" x14ac:dyDescent="0.3">
      <c r="A155" s="20">
        <v>43188</v>
      </c>
      <c r="B155" s="21" t="s">
        <v>34</v>
      </c>
      <c r="C155" s="22" t="s">
        <v>35</v>
      </c>
      <c r="D155" s="23">
        <v>907889</v>
      </c>
      <c r="E155" s="24">
        <v>40</v>
      </c>
      <c r="F155" s="25">
        <v>11770</v>
      </c>
      <c r="G155" s="26">
        <v>0.15</v>
      </c>
      <c r="H155" s="27">
        <v>1.65</v>
      </c>
      <c r="I155" s="28">
        <v>36</v>
      </c>
      <c r="J155" s="29"/>
      <c r="K155" s="30" t="s">
        <v>36</v>
      </c>
      <c r="L155" s="22">
        <v>1</v>
      </c>
    </row>
    <row r="156" spans="1:12" x14ac:dyDescent="0.3">
      <c r="A156" s="20">
        <v>43188</v>
      </c>
      <c r="B156" s="21" t="s">
        <v>34</v>
      </c>
      <c r="C156" s="22" t="s">
        <v>35</v>
      </c>
      <c r="D156" s="23">
        <v>907798</v>
      </c>
      <c r="E156" s="24">
        <v>40</v>
      </c>
      <c r="F156" s="25">
        <v>13100</v>
      </c>
      <c r="G156" s="26">
        <v>0.15</v>
      </c>
      <c r="H156" s="27">
        <v>1.65</v>
      </c>
      <c r="I156" s="28">
        <v>36</v>
      </c>
      <c r="J156" s="29"/>
      <c r="K156" s="30" t="s">
        <v>36</v>
      </c>
      <c r="L156" s="22">
        <v>1</v>
      </c>
    </row>
    <row r="157" spans="1:12" x14ac:dyDescent="0.3">
      <c r="A157" s="20">
        <v>43188</v>
      </c>
      <c r="B157" s="21" t="s">
        <v>34</v>
      </c>
      <c r="C157" s="22" t="s">
        <v>35</v>
      </c>
      <c r="D157" s="23">
        <v>907795</v>
      </c>
      <c r="E157" s="24">
        <v>40</v>
      </c>
      <c r="F157" s="25">
        <v>7680</v>
      </c>
      <c r="G157" s="26">
        <v>0.15</v>
      </c>
      <c r="H157" s="27">
        <v>1.65</v>
      </c>
      <c r="I157" s="28">
        <v>36</v>
      </c>
      <c r="J157" s="29"/>
      <c r="K157" s="30" t="s">
        <v>36</v>
      </c>
      <c r="L157" s="22">
        <v>1</v>
      </c>
    </row>
    <row r="158" spans="1:12" x14ac:dyDescent="0.3">
      <c r="A158" s="20">
        <v>43188</v>
      </c>
      <c r="B158" s="21" t="s">
        <v>34</v>
      </c>
      <c r="C158" s="22" t="s">
        <v>35</v>
      </c>
      <c r="D158" s="23">
        <v>907888</v>
      </c>
      <c r="E158" s="24">
        <v>40</v>
      </c>
      <c r="F158" s="25">
        <v>16490</v>
      </c>
      <c r="G158" s="26">
        <v>0.15</v>
      </c>
      <c r="H158" s="27">
        <v>1.65</v>
      </c>
      <c r="I158" s="28">
        <v>36</v>
      </c>
      <c r="J158" s="29"/>
      <c r="K158" s="30" t="s">
        <v>36</v>
      </c>
      <c r="L158" s="22">
        <v>1</v>
      </c>
    </row>
    <row r="159" spans="1:12" x14ac:dyDescent="0.3">
      <c r="A159" s="20">
        <v>43188</v>
      </c>
      <c r="B159" s="21" t="s">
        <v>34</v>
      </c>
      <c r="C159" s="22" t="s">
        <v>35</v>
      </c>
      <c r="D159" s="23">
        <v>907942</v>
      </c>
      <c r="E159" s="24">
        <v>40</v>
      </c>
      <c r="F159" s="25">
        <v>9880</v>
      </c>
      <c r="G159" s="26">
        <v>0.15</v>
      </c>
      <c r="H159" s="27">
        <v>1.65</v>
      </c>
      <c r="I159" s="28">
        <v>36</v>
      </c>
      <c r="J159" s="29"/>
      <c r="K159" s="30" t="s">
        <v>36</v>
      </c>
      <c r="L159" s="22">
        <v>1</v>
      </c>
    </row>
    <row r="160" spans="1:12" x14ac:dyDescent="0.3">
      <c r="A160" s="20">
        <v>43188</v>
      </c>
      <c r="B160" s="21" t="s">
        <v>34</v>
      </c>
      <c r="C160" s="22" t="s">
        <v>35</v>
      </c>
      <c r="D160" s="23">
        <v>907884</v>
      </c>
      <c r="E160" s="24">
        <v>40</v>
      </c>
      <c r="F160" s="25">
        <v>13290</v>
      </c>
      <c r="G160" s="26">
        <v>0.15</v>
      </c>
      <c r="H160" s="27">
        <v>1.65</v>
      </c>
      <c r="I160" s="28">
        <v>36</v>
      </c>
      <c r="J160" s="29"/>
      <c r="K160" s="30" t="s">
        <v>36</v>
      </c>
      <c r="L160" s="22">
        <v>1</v>
      </c>
    </row>
    <row r="161" spans="1:12" x14ac:dyDescent="0.3">
      <c r="A161" s="20">
        <v>43188</v>
      </c>
      <c r="B161" s="21" t="s">
        <v>34</v>
      </c>
      <c r="C161" s="22" t="s">
        <v>35</v>
      </c>
      <c r="D161" s="23">
        <v>907935</v>
      </c>
      <c r="E161" s="24">
        <v>40</v>
      </c>
      <c r="F161" s="25">
        <v>7150</v>
      </c>
      <c r="G161" s="26">
        <v>0.15</v>
      </c>
      <c r="H161" s="27">
        <v>1.65</v>
      </c>
      <c r="I161" s="28">
        <v>36</v>
      </c>
      <c r="J161" s="29"/>
      <c r="K161" s="30" t="s">
        <v>36</v>
      </c>
      <c r="L161" s="22">
        <v>1</v>
      </c>
    </row>
    <row r="162" spans="1:12" x14ac:dyDescent="0.3">
      <c r="A162" s="20">
        <v>43190</v>
      </c>
      <c r="B162" s="21" t="s">
        <v>34</v>
      </c>
      <c r="C162" s="22" t="s">
        <v>35</v>
      </c>
      <c r="D162" s="23">
        <v>908262</v>
      </c>
      <c r="E162" s="24">
        <v>40</v>
      </c>
      <c r="F162" s="25">
        <v>5720</v>
      </c>
      <c r="G162" s="26">
        <v>0.15</v>
      </c>
      <c r="H162" s="27">
        <v>1.65</v>
      </c>
      <c r="I162" s="28">
        <v>36</v>
      </c>
      <c r="J162" s="29"/>
      <c r="K162" s="30" t="s">
        <v>36</v>
      </c>
      <c r="L162" s="22">
        <v>1</v>
      </c>
    </row>
    <row r="163" spans="1:12" x14ac:dyDescent="0.3">
      <c r="A163" s="20">
        <v>43188</v>
      </c>
      <c r="B163" s="21" t="s">
        <v>40</v>
      </c>
      <c r="C163" s="22" t="s">
        <v>38</v>
      </c>
      <c r="D163" s="23">
        <v>907981</v>
      </c>
      <c r="E163" s="24">
        <v>40</v>
      </c>
      <c r="F163" s="25">
        <v>25430</v>
      </c>
      <c r="G163" s="26"/>
      <c r="H163" s="27"/>
      <c r="I163" s="28"/>
      <c r="J163" s="29"/>
      <c r="K163" s="30" t="s">
        <v>36</v>
      </c>
      <c r="L163" s="22">
        <v>1</v>
      </c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9" priority="1"/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C3CEF-9C9D-4C7E-B212-DA0E3E4F24C3}">
  <dimension ref="A1:L202"/>
  <sheetViews>
    <sheetView workbookViewId="0">
      <selection activeCell="A20" sqref="A20:L202"/>
    </sheetView>
  </sheetViews>
  <sheetFormatPr baseColWidth="10" defaultColWidth="8.88671875" defaultRowHeight="14.4" x14ac:dyDescent="0.3"/>
  <cols>
    <col min="1" max="1" width="10.109375" bestFit="1" customWidth="1"/>
    <col min="2" max="2" width="16.88671875" bestFit="1" customWidth="1"/>
    <col min="3" max="3" width="10.77734375" bestFit="1" customWidth="1"/>
    <col min="4" max="4" width="8.77734375" bestFit="1" customWidth="1"/>
    <col min="5" max="5" width="9.21875" bestFit="1" customWidth="1"/>
    <col min="6" max="6" width="8.6640625" bestFit="1" customWidth="1"/>
    <col min="7" max="8" width="8.21875" bestFit="1" customWidth="1"/>
    <col min="9" max="9" width="9.21875" bestFit="1" customWidth="1"/>
    <col min="10" max="10" width="9.109375" bestFit="1" customWidth="1"/>
    <col min="11" max="11" width="11.6640625" bestFit="1" customWidth="1"/>
    <col min="12" max="12" width="6.77734375" bestFit="1" customWidth="1"/>
  </cols>
  <sheetData>
    <row r="1" spans="1:12" ht="15" thickBot="1" x14ac:dyDescent="0.35"/>
    <row r="2" spans="1:12" ht="15" thickBot="1" x14ac:dyDescent="0.35">
      <c r="I2" s="38" t="s">
        <v>0</v>
      </c>
      <c r="J2" s="39"/>
      <c r="K2" s="1" t="s">
        <v>1</v>
      </c>
    </row>
    <row r="3" spans="1:12" x14ac:dyDescent="0.3">
      <c r="F3" s="2"/>
      <c r="G3" s="41" t="s">
        <v>3</v>
      </c>
      <c r="H3" s="42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">
      <c r="G4" s="36" t="s">
        <v>8</v>
      </c>
      <c r="H4" s="37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">
      <c r="F5" s="10"/>
      <c r="G5" s="36" t="s">
        <v>9</v>
      </c>
      <c r="H5" s="37"/>
      <c r="I5" s="6">
        <f>SUMIF(B20:B10026,"Corteza Sucia",F20:F10026)</f>
        <v>1660440</v>
      </c>
      <c r="J5" s="7">
        <f>SUMIF(B20:B10026,"Corteza Sucia",I20:I10026)</f>
        <v>6012</v>
      </c>
      <c r="K5" s="8">
        <v>3000</v>
      </c>
      <c r="L5" s="9">
        <f t="shared" ref="L5:L16" si="0">I5/1000</f>
        <v>1660.44</v>
      </c>
    </row>
    <row r="6" spans="1:12" x14ac:dyDescent="0.3">
      <c r="A6" s="11"/>
      <c r="B6" s="11"/>
      <c r="C6" s="11"/>
      <c r="D6" s="11"/>
      <c r="G6" s="36" t="s">
        <v>10</v>
      </c>
      <c r="H6" s="37"/>
      <c r="I6" s="6">
        <f>SUMIF(B20:B10026,"Arena",F20:F10026)</f>
        <v>194230</v>
      </c>
      <c r="J6" s="12"/>
      <c r="K6" s="8">
        <v>800000</v>
      </c>
      <c r="L6" s="9">
        <f t="shared" si="0"/>
        <v>194.23</v>
      </c>
    </row>
    <row r="7" spans="1:12" x14ac:dyDescent="0.3">
      <c r="G7" s="36" t="s">
        <v>11</v>
      </c>
      <c r="H7" s="37"/>
      <c r="I7" s="6">
        <f>SUMIF(B20:B10026,"Ceniza",F20:F10026)</f>
        <v>135950</v>
      </c>
      <c r="J7" s="12"/>
      <c r="K7" s="8">
        <v>3200000</v>
      </c>
      <c r="L7" s="9">
        <f t="shared" si="0"/>
        <v>135.94999999999999</v>
      </c>
    </row>
    <row r="8" spans="1:12" x14ac:dyDescent="0.3">
      <c r="B8" s="40" t="s">
        <v>2</v>
      </c>
      <c r="C8" s="40"/>
      <c r="D8" s="40"/>
      <c r="E8" s="40"/>
      <c r="G8" s="36" t="s">
        <v>12</v>
      </c>
      <c r="H8" s="37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">
      <c r="B9" s="43" t="s">
        <v>33</v>
      </c>
      <c r="C9" s="43"/>
      <c r="D9" s="43"/>
      <c r="E9" s="43"/>
      <c r="G9" s="36" t="s">
        <v>13</v>
      </c>
      <c r="H9" s="37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">
      <c r="B10" s="44"/>
      <c r="C10" s="45"/>
      <c r="D10" s="45"/>
      <c r="E10" s="45"/>
      <c r="G10" s="36" t="s">
        <v>14</v>
      </c>
      <c r="H10" s="37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">
      <c r="G11" s="36" t="s">
        <v>15</v>
      </c>
      <c r="H11" s="37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">
      <c r="G12" s="36" t="s">
        <v>16</v>
      </c>
      <c r="H12" s="37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">
      <c r="G13" s="36" t="s">
        <v>17</v>
      </c>
      <c r="H13" s="37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">
      <c r="G14" s="36" t="s">
        <v>18</v>
      </c>
      <c r="H14" s="37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">
      <c r="G15" s="36" t="s">
        <v>19</v>
      </c>
      <c r="H15" s="37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">
      <c r="G16" s="36" t="s">
        <v>20</v>
      </c>
      <c r="H16" s="37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">
      <c r="G17" s="13"/>
      <c r="H17" s="13"/>
      <c r="I17" s="14"/>
      <c r="K17" s="14"/>
    </row>
    <row r="18" spans="1:12" x14ac:dyDescent="0.3">
      <c r="E18" s="15">
        <f>SUBTOTAL(9,E20:E1632)</f>
        <v>6720</v>
      </c>
      <c r="F18" s="16">
        <f>SUBTOTAL(9,F20:F10026)</f>
        <v>1990620</v>
      </c>
      <c r="I18" s="15">
        <f>SUBTOTAL(9,I20:I10026)</f>
        <v>6012</v>
      </c>
    </row>
    <row r="19" spans="1:12" ht="57.6" x14ac:dyDescent="0.3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">
      <c r="A20" s="20">
        <v>43192</v>
      </c>
      <c r="B20" s="21" t="s">
        <v>34</v>
      </c>
      <c r="C20" s="22" t="s">
        <v>35</v>
      </c>
      <c r="D20" s="23">
        <v>908641</v>
      </c>
      <c r="E20" s="24">
        <v>40</v>
      </c>
      <c r="F20" s="25">
        <v>8530</v>
      </c>
      <c r="G20" s="26">
        <v>0.15</v>
      </c>
      <c r="H20" s="27">
        <v>1.65</v>
      </c>
      <c r="I20" s="28">
        <v>36</v>
      </c>
      <c r="J20" s="29"/>
      <c r="K20" s="30" t="s">
        <v>36</v>
      </c>
      <c r="L20" s="22">
        <v>1</v>
      </c>
    </row>
    <row r="21" spans="1:12" x14ac:dyDescent="0.3">
      <c r="A21" s="20">
        <v>43192</v>
      </c>
      <c r="B21" s="21" t="s">
        <v>34</v>
      </c>
      <c r="C21" s="22" t="s">
        <v>35</v>
      </c>
      <c r="D21" s="23">
        <v>908549</v>
      </c>
      <c r="E21" s="24">
        <v>40</v>
      </c>
      <c r="F21" s="25">
        <v>10870</v>
      </c>
      <c r="G21" s="26">
        <v>0.15</v>
      </c>
      <c r="H21" s="27">
        <v>1.65</v>
      </c>
      <c r="I21" s="28">
        <v>36</v>
      </c>
      <c r="J21" s="29"/>
      <c r="K21" s="30" t="s">
        <v>36</v>
      </c>
      <c r="L21" s="22">
        <v>1</v>
      </c>
    </row>
    <row r="22" spans="1:12" x14ac:dyDescent="0.3">
      <c r="A22" s="20">
        <v>43192</v>
      </c>
      <c r="B22" s="21" t="s">
        <v>34</v>
      </c>
      <c r="C22" s="22" t="s">
        <v>35</v>
      </c>
      <c r="D22" s="23">
        <v>908481</v>
      </c>
      <c r="E22" s="24">
        <v>40</v>
      </c>
      <c r="F22" s="25">
        <v>5960</v>
      </c>
      <c r="G22" s="26">
        <v>0.15</v>
      </c>
      <c r="H22" s="27">
        <v>1.65</v>
      </c>
      <c r="I22" s="28">
        <v>36</v>
      </c>
      <c r="J22" s="29"/>
      <c r="K22" s="30" t="s">
        <v>36</v>
      </c>
      <c r="L22" s="22">
        <v>1</v>
      </c>
    </row>
    <row r="23" spans="1:12" x14ac:dyDescent="0.3">
      <c r="A23" s="20">
        <v>43192</v>
      </c>
      <c r="B23" s="21" t="s">
        <v>34</v>
      </c>
      <c r="C23" s="22" t="s">
        <v>35</v>
      </c>
      <c r="D23" s="23">
        <v>908665</v>
      </c>
      <c r="E23" s="24">
        <v>40</v>
      </c>
      <c r="F23" s="25">
        <v>8160</v>
      </c>
      <c r="G23" s="26">
        <v>0.15</v>
      </c>
      <c r="H23" s="27">
        <v>1.65</v>
      </c>
      <c r="I23" s="28">
        <v>36</v>
      </c>
      <c r="J23" s="29"/>
      <c r="K23" s="30" t="s">
        <v>36</v>
      </c>
      <c r="L23" s="22">
        <v>1</v>
      </c>
    </row>
    <row r="24" spans="1:12" x14ac:dyDescent="0.3">
      <c r="A24" s="20">
        <v>43192</v>
      </c>
      <c r="B24" s="21" t="s">
        <v>34</v>
      </c>
      <c r="C24" s="22" t="s">
        <v>35</v>
      </c>
      <c r="D24" s="23">
        <v>908485</v>
      </c>
      <c r="E24" s="24">
        <v>40</v>
      </c>
      <c r="F24" s="25">
        <v>6900</v>
      </c>
      <c r="G24" s="26">
        <v>0.15</v>
      </c>
      <c r="H24" s="27">
        <v>1.65</v>
      </c>
      <c r="I24" s="28">
        <v>36</v>
      </c>
      <c r="J24" s="29"/>
      <c r="K24" s="30" t="s">
        <v>36</v>
      </c>
      <c r="L24" s="22">
        <v>1</v>
      </c>
    </row>
    <row r="25" spans="1:12" x14ac:dyDescent="0.3">
      <c r="A25" s="20">
        <v>43192</v>
      </c>
      <c r="B25" s="21" t="s">
        <v>34</v>
      </c>
      <c r="C25" s="22" t="s">
        <v>35</v>
      </c>
      <c r="D25" s="23">
        <v>908565</v>
      </c>
      <c r="E25" s="24">
        <v>40</v>
      </c>
      <c r="F25" s="25">
        <v>10280</v>
      </c>
      <c r="G25" s="26">
        <v>0.15</v>
      </c>
      <c r="H25" s="27">
        <v>1.65</v>
      </c>
      <c r="I25" s="28">
        <v>36</v>
      </c>
      <c r="J25" s="29"/>
      <c r="K25" s="30" t="s">
        <v>36</v>
      </c>
      <c r="L25" s="22">
        <v>1</v>
      </c>
    </row>
    <row r="26" spans="1:12" x14ac:dyDescent="0.3">
      <c r="A26" s="20">
        <v>43192</v>
      </c>
      <c r="B26" s="21" t="s">
        <v>34</v>
      </c>
      <c r="C26" s="22" t="s">
        <v>35</v>
      </c>
      <c r="D26" s="23">
        <v>908716</v>
      </c>
      <c r="E26" s="24">
        <v>40</v>
      </c>
      <c r="F26" s="25">
        <v>9500</v>
      </c>
      <c r="G26" s="26">
        <v>0.15</v>
      </c>
      <c r="H26" s="27">
        <v>1.65</v>
      </c>
      <c r="I26" s="28">
        <v>36</v>
      </c>
      <c r="J26" s="29"/>
      <c r="K26" s="30" t="s">
        <v>36</v>
      </c>
      <c r="L26" s="22">
        <v>1</v>
      </c>
    </row>
    <row r="27" spans="1:12" x14ac:dyDescent="0.3">
      <c r="A27" s="20">
        <v>43193</v>
      </c>
      <c r="B27" s="21" t="s">
        <v>34</v>
      </c>
      <c r="C27" s="22" t="s">
        <v>35</v>
      </c>
      <c r="D27" s="23">
        <v>908934</v>
      </c>
      <c r="E27" s="24">
        <v>40</v>
      </c>
      <c r="F27" s="25">
        <v>6700</v>
      </c>
      <c r="G27" s="26">
        <v>0.15</v>
      </c>
      <c r="H27" s="27">
        <v>1.65</v>
      </c>
      <c r="I27" s="28">
        <v>36</v>
      </c>
      <c r="J27" s="29"/>
      <c r="K27" s="30" t="s">
        <v>36</v>
      </c>
      <c r="L27" s="22">
        <v>1</v>
      </c>
    </row>
    <row r="28" spans="1:12" x14ac:dyDescent="0.3">
      <c r="A28" s="20">
        <v>43193</v>
      </c>
      <c r="B28" s="21" t="s">
        <v>34</v>
      </c>
      <c r="C28" s="22" t="s">
        <v>35</v>
      </c>
      <c r="D28" s="23">
        <v>908876</v>
      </c>
      <c r="E28" s="24">
        <v>40</v>
      </c>
      <c r="F28" s="25">
        <v>10980</v>
      </c>
      <c r="G28" s="26">
        <v>0.15</v>
      </c>
      <c r="H28" s="27">
        <v>1.65</v>
      </c>
      <c r="I28" s="28">
        <v>36</v>
      </c>
      <c r="J28" s="29"/>
      <c r="K28" s="30" t="s">
        <v>36</v>
      </c>
      <c r="L28" s="22">
        <v>1</v>
      </c>
    </row>
    <row r="29" spans="1:12" x14ac:dyDescent="0.3">
      <c r="A29" s="20">
        <v>43193</v>
      </c>
      <c r="B29" s="21" t="s">
        <v>34</v>
      </c>
      <c r="C29" s="22" t="s">
        <v>35</v>
      </c>
      <c r="D29" s="23">
        <v>909016</v>
      </c>
      <c r="E29" s="24">
        <v>40</v>
      </c>
      <c r="F29" s="25">
        <v>9220</v>
      </c>
      <c r="G29" s="26">
        <v>0.15</v>
      </c>
      <c r="H29" s="27">
        <v>1.65</v>
      </c>
      <c r="I29" s="28">
        <v>36</v>
      </c>
      <c r="J29" s="29"/>
      <c r="K29" s="30" t="s">
        <v>36</v>
      </c>
      <c r="L29" s="22">
        <v>1</v>
      </c>
    </row>
    <row r="30" spans="1:12" x14ac:dyDescent="0.3">
      <c r="A30" s="20">
        <v>43193</v>
      </c>
      <c r="B30" s="21" t="s">
        <v>34</v>
      </c>
      <c r="C30" s="22" t="s">
        <v>35</v>
      </c>
      <c r="D30" s="23">
        <v>909110</v>
      </c>
      <c r="E30" s="24">
        <v>40</v>
      </c>
      <c r="F30" s="25">
        <v>15110</v>
      </c>
      <c r="G30" s="26">
        <v>0.15</v>
      </c>
      <c r="H30" s="27">
        <v>1.65</v>
      </c>
      <c r="I30" s="28">
        <v>36</v>
      </c>
      <c r="J30" s="29"/>
      <c r="K30" s="30" t="s">
        <v>36</v>
      </c>
      <c r="L30" s="22">
        <v>1</v>
      </c>
    </row>
    <row r="31" spans="1:12" x14ac:dyDescent="0.3">
      <c r="A31" s="20">
        <v>43193</v>
      </c>
      <c r="B31" s="21" t="s">
        <v>34</v>
      </c>
      <c r="C31" s="22" t="s">
        <v>35</v>
      </c>
      <c r="D31" s="23">
        <v>909009</v>
      </c>
      <c r="E31" s="24">
        <v>40</v>
      </c>
      <c r="F31" s="25">
        <v>9160</v>
      </c>
      <c r="G31" s="26">
        <v>0.15</v>
      </c>
      <c r="H31" s="27">
        <v>1.65</v>
      </c>
      <c r="I31" s="28">
        <v>36</v>
      </c>
      <c r="J31" s="29"/>
      <c r="K31" s="30" t="s">
        <v>36</v>
      </c>
      <c r="L31" s="22">
        <v>1</v>
      </c>
    </row>
    <row r="32" spans="1:12" x14ac:dyDescent="0.3">
      <c r="A32" s="20">
        <v>43193</v>
      </c>
      <c r="B32" s="21" t="s">
        <v>34</v>
      </c>
      <c r="C32" s="22" t="s">
        <v>35</v>
      </c>
      <c r="D32" s="23">
        <v>908932</v>
      </c>
      <c r="E32" s="24">
        <v>40</v>
      </c>
      <c r="F32" s="25">
        <v>4240</v>
      </c>
      <c r="G32" s="26">
        <v>0.15</v>
      </c>
      <c r="H32" s="27">
        <v>1.65</v>
      </c>
      <c r="I32" s="28">
        <v>36</v>
      </c>
      <c r="J32" s="29"/>
      <c r="K32" s="30" t="s">
        <v>36</v>
      </c>
      <c r="L32" s="22">
        <v>1</v>
      </c>
    </row>
    <row r="33" spans="1:12" x14ac:dyDescent="0.3">
      <c r="A33" s="20">
        <v>43193</v>
      </c>
      <c r="B33" s="21" t="s">
        <v>34</v>
      </c>
      <c r="C33" s="22" t="s">
        <v>35</v>
      </c>
      <c r="D33" s="23">
        <v>908879</v>
      </c>
      <c r="E33" s="24">
        <v>40</v>
      </c>
      <c r="F33" s="25">
        <v>6770</v>
      </c>
      <c r="G33" s="26">
        <v>0.15</v>
      </c>
      <c r="H33" s="27">
        <v>1.65</v>
      </c>
      <c r="I33" s="28">
        <v>36</v>
      </c>
      <c r="J33" s="29"/>
      <c r="K33" s="30" t="s">
        <v>36</v>
      </c>
      <c r="L33" s="22">
        <v>1</v>
      </c>
    </row>
    <row r="34" spans="1:12" x14ac:dyDescent="0.3">
      <c r="A34" s="20">
        <v>43194</v>
      </c>
      <c r="B34" s="21" t="s">
        <v>34</v>
      </c>
      <c r="C34" s="22" t="s">
        <v>35</v>
      </c>
      <c r="D34" s="23">
        <v>909294</v>
      </c>
      <c r="E34" s="24">
        <v>40</v>
      </c>
      <c r="F34" s="25">
        <v>9290</v>
      </c>
      <c r="G34" s="26">
        <v>0.15</v>
      </c>
      <c r="H34" s="27">
        <v>1.65</v>
      </c>
      <c r="I34" s="28">
        <v>36</v>
      </c>
      <c r="J34" s="29"/>
      <c r="K34" s="30" t="s">
        <v>36</v>
      </c>
      <c r="L34" s="22">
        <v>1</v>
      </c>
    </row>
    <row r="35" spans="1:12" x14ac:dyDescent="0.3">
      <c r="A35" s="20">
        <v>43194</v>
      </c>
      <c r="B35" s="21" t="s">
        <v>34</v>
      </c>
      <c r="C35" s="22" t="s">
        <v>35</v>
      </c>
      <c r="D35" s="23">
        <v>909390</v>
      </c>
      <c r="E35" s="24">
        <v>40</v>
      </c>
      <c r="F35" s="25">
        <v>7500</v>
      </c>
      <c r="G35" s="26">
        <v>0.15</v>
      </c>
      <c r="H35" s="27">
        <v>1.65</v>
      </c>
      <c r="I35" s="28">
        <v>36</v>
      </c>
      <c r="J35" s="29"/>
      <c r="K35" s="30" t="s">
        <v>36</v>
      </c>
      <c r="L35" s="22">
        <v>1</v>
      </c>
    </row>
    <row r="36" spans="1:12" x14ac:dyDescent="0.3">
      <c r="A36" s="20">
        <v>43194</v>
      </c>
      <c r="B36" s="21" t="s">
        <v>34</v>
      </c>
      <c r="C36" s="22" t="s">
        <v>35</v>
      </c>
      <c r="D36" s="23">
        <v>909526</v>
      </c>
      <c r="E36" s="24">
        <v>40</v>
      </c>
      <c r="F36" s="25">
        <v>8660</v>
      </c>
      <c r="G36" s="26">
        <v>0.15</v>
      </c>
      <c r="H36" s="27">
        <v>1.65</v>
      </c>
      <c r="I36" s="28">
        <v>36</v>
      </c>
      <c r="J36" s="29"/>
      <c r="K36" s="30" t="s">
        <v>36</v>
      </c>
      <c r="L36" s="22">
        <v>1</v>
      </c>
    </row>
    <row r="37" spans="1:12" x14ac:dyDescent="0.3">
      <c r="A37" s="20">
        <v>43194</v>
      </c>
      <c r="B37" s="21" t="s">
        <v>34</v>
      </c>
      <c r="C37" s="22" t="s">
        <v>35</v>
      </c>
      <c r="D37" s="23">
        <v>909462</v>
      </c>
      <c r="E37" s="24">
        <v>40</v>
      </c>
      <c r="F37" s="25">
        <v>8960</v>
      </c>
      <c r="G37" s="26">
        <v>0.15</v>
      </c>
      <c r="H37" s="27">
        <v>1.65</v>
      </c>
      <c r="I37" s="28">
        <v>36</v>
      </c>
      <c r="J37" s="29"/>
      <c r="K37" s="30" t="s">
        <v>36</v>
      </c>
      <c r="L37" s="22">
        <v>1</v>
      </c>
    </row>
    <row r="38" spans="1:12" x14ac:dyDescent="0.3">
      <c r="A38" s="20">
        <v>43194</v>
      </c>
      <c r="B38" s="21" t="s">
        <v>34</v>
      </c>
      <c r="C38" s="22" t="s">
        <v>35</v>
      </c>
      <c r="D38" s="23">
        <v>909398</v>
      </c>
      <c r="E38" s="24">
        <v>40</v>
      </c>
      <c r="F38" s="25">
        <v>10320</v>
      </c>
      <c r="G38" s="26">
        <v>0.15</v>
      </c>
      <c r="H38" s="27">
        <v>1.65</v>
      </c>
      <c r="I38" s="28">
        <v>36</v>
      </c>
      <c r="J38" s="29"/>
      <c r="K38" s="30" t="s">
        <v>36</v>
      </c>
      <c r="L38" s="22">
        <v>1</v>
      </c>
    </row>
    <row r="39" spans="1:12" x14ac:dyDescent="0.3">
      <c r="A39" s="20">
        <v>43194</v>
      </c>
      <c r="B39" s="21" t="s">
        <v>34</v>
      </c>
      <c r="C39" s="22" t="s">
        <v>35</v>
      </c>
      <c r="D39" s="23">
        <v>909287</v>
      </c>
      <c r="E39" s="24">
        <v>40</v>
      </c>
      <c r="F39" s="25">
        <v>14070</v>
      </c>
      <c r="G39" s="26">
        <v>0.15</v>
      </c>
      <c r="H39" s="27">
        <v>1.65</v>
      </c>
      <c r="I39" s="28">
        <v>36</v>
      </c>
      <c r="J39" s="29"/>
      <c r="K39" s="30" t="s">
        <v>36</v>
      </c>
      <c r="L39" s="22">
        <v>1</v>
      </c>
    </row>
    <row r="40" spans="1:12" x14ac:dyDescent="0.3">
      <c r="A40" s="20">
        <v>43194</v>
      </c>
      <c r="B40" s="21" t="s">
        <v>34</v>
      </c>
      <c r="C40" s="22" t="s">
        <v>35</v>
      </c>
      <c r="D40" s="23">
        <v>909272</v>
      </c>
      <c r="E40" s="24">
        <v>40</v>
      </c>
      <c r="F40" s="25">
        <v>6020</v>
      </c>
      <c r="G40" s="26">
        <v>0.15</v>
      </c>
      <c r="H40" s="27">
        <v>1.65</v>
      </c>
      <c r="I40" s="28">
        <v>36</v>
      </c>
      <c r="J40" s="29"/>
      <c r="K40" s="30" t="s">
        <v>36</v>
      </c>
      <c r="L40" s="22">
        <v>1</v>
      </c>
    </row>
    <row r="41" spans="1:12" x14ac:dyDescent="0.3">
      <c r="A41" s="20">
        <v>43194</v>
      </c>
      <c r="B41" s="21" t="s">
        <v>34</v>
      </c>
      <c r="C41" s="22" t="s">
        <v>35</v>
      </c>
      <c r="D41" s="23">
        <v>909510</v>
      </c>
      <c r="E41" s="24">
        <v>40</v>
      </c>
      <c r="F41" s="25">
        <v>9010</v>
      </c>
      <c r="G41" s="26">
        <v>0.15</v>
      </c>
      <c r="H41" s="27">
        <v>1.65</v>
      </c>
      <c r="I41" s="28">
        <v>36</v>
      </c>
      <c r="J41" s="29"/>
      <c r="K41" s="30" t="s">
        <v>36</v>
      </c>
      <c r="L41" s="22">
        <v>1</v>
      </c>
    </row>
    <row r="42" spans="1:12" x14ac:dyDescent="0.3">
      <c r="A42" s="20">
        <v>43194</v>
      </c>
      <c r="B42" s="21" t="s">
        <v>34</v>
      </c>
      <c r="C42" s="22" t="s">
        <v>35</v>
      </c>
      <c r="D42" s="23">
        <v>909395</v>
      </c>
      <c r="E42" s="24">
        <v>40</v>
      </c>
      <c r="F42" s="25">
        <v>9550</v>
      </c>
      <c r="G42" s="26">
        <v>0.15</v>
      </c>
      <c r="H42" s="27">
        <v>1.65</v>
      </c>
      <c r="I42" s="28">
        <v>36</v>
      </c>
      <c r="J42" s="29"/>
      <c r="K42" s="30" t="s">
        <v>36</v>
      </c>
      <c r="L42" s="22">
        <v>1</v>
      </c>
    </row>
    <row r="43" spans="1:12" x14ac:dyDescent="0.3">
      <c r="A43" s="20">
        <v>43194</v>
      </c>
      <c r="B43" s="21" t="s">
        <v>34</v>
      </c>
      <c r="C43" s="22" t="s">
        <v>35</v>
      </c>
      <c r="D43" s="23">
        <v>909284</v>
      </c>
      <c r="E43" s="24">
        <v>40</v>
      </c>
      <c r="F43" s="25">
        <v>4330</v>
      </c>
      <c r="G43" s="26">
        <v>0.15</v>
      </c>
      <c r="H43" s="27">
        <v>1.65</v>
      </c>
      <c r="I43" s="28">
        <v>36</v>
      </c>
      <c r="J43" s="29"/>
      <c r="K43" s="30" t="s">
        <v>36</v>
      </c>
      <c r="L43" s="22">
        <v>1</v>
      </c>
    </row>
    <row r="44" spans="1:12" x14ac:dyDescent="0.3">
      <c r="A44" s="20">
        <v>43194</v>
      </c>
      <c r="B44" s="21" t="s">
        <v>34</v>
      </c>
      <c r="C44" s="22" t="s">
        <v>35</v>
      </c>
      <c r="D44" s="23">
        <v>909383</v>
      </c>
      <c r="E44" s="24">
        <v>40</v>
      </c>
      <c r="F44" s="25">
        <v>6670</v>
      </c>
      <c r="G44" s="26">
        <v>0.15</v>
      </c>
      <c r="H44" s="27">
        <v>1.65</v>
      </c>
      <c r="I44" s="28">
        <v>36</v>
      </c>
      <c r="J44" s="29"/>
      <c r="K44" s="30" t="s">
        <v>36</v>
      </c>
      <c r="L44" s="22">
        <v>1</v>
      </c>
    </row>
    <row r="45" spans="1:12" x14ac:dyDescent="0.3">
      <c r="A45" s="20">
        <v>43195</v>
      </c>
      <c r="B45" s="21" t="s">
        <v>34</v>
      </c>
      <c r="C45" s="22" t="s">
        <v>35</v>
      </c>
      <c r="D45" s="23">
        <v>909913</v>
      </c>
      <c r="E45" s="24">
        <v>40</v>
      </c>
      <c r="F45" s="25">
        <v>13840</v>
      </c>
      <c r="G45" s="26">
        <v>0.15</v>
      </c>
      <c r="H45" s="27">
        <v>1.65</v>
      </c>
      <c r="I45" s="28">
        <v>36</v>
      </c>
      <c r="J45" s="29"/>
      <c r="K45" s="30" t="s">
        <v>36</v>
      </c>
      <c r="L45" s="22">
        <v>1</v>
      </c>
    </row>
    <row r="46" spans="1:12" x14ac:dyDescent="0.3">
      <c r="A46" s="20">
        <v>43195</v>
      </c>
      <c r="B46" s="21" t="s">
        <v>34</v>
      </c>
      <c r="C46" s="22" t="s">
        <v>35</v>
      </c>
      <c r="D46" s="23">
        <v>909934</v>
      </c>
      <c r="E46" s="24">
        <v>40</v>
      </c>
      <c r="F46" s="25">
        <v>7230</v>
      </c>
      <c r="G46" s="26">
        <v>0.15</v>
      </c>
      <c r="H46" s="27">
        <v>1.65</v>
      </c>
      <c r="I46" s="28">
        <v>36</v>
      </c>
      <c r="J46" s="29"/>
      <c r="K46" s="30" t="s">
        <v>36</v>
      </c>
      <c r="L46" s="22">
        <v>1</v>
      </c>
    </row>
    <row r="47" spans="1:12" x14ac:dyDescent="0.3">
      <c r="A47" s="20">
        <v>43195</v>
      </c>
      <c r="B47" s="21" t="s">
        <v>34</v>
      </c>
      <c r="C47" s="22" t="s">
        <v>35</v>
      </c>
      <c r="D47" s="23">
        <v>909822</v>
      </c>
      <c r="E47" s="24">
        <v>40</v>
      </c>
      <c r="F47" s="25">
        <v>8440</v>
      </c>
      <c r="G47" s="26">
        <v>0.15</v>
      </c>
      <c r="H47" s="27">
        <v>1.65</v>
      </c>
      <c r="I47" s="28">
        <v>36</v>
      </c>
      <c r="J47" s="29"/>
      <c r="K47" s="30" t="s">
        <v>36</v>
      </c>
      <c r="L47" s="22">
        <v>1</v>
      </c>
    </row>
    <row r="48" spans="1:12" x14ac:dyDescent="0.3">
      <c r="A48" s="20">
        <v>43195</v>
      </c>
      <c r="B48" s="21" t="s">
        <v>34</v>
      </c>
      <c r="C48" s="22" t="s">
        <v>35</v>
      </c>
      <c r="D48" s="23">
        <v>909759</v>
      </c>
      <c r="E48" s="24">
        <v>40</v>
      </c>
      <c r="F48" s="25">
        <v>11940</v>
      </c>
      <c r="G48" s="26">
        <v>0.15</v>
      </c>
      <c r="H48" s="27">
        <v>1.65</v>
      </c>
      <c r="I48" s="28">
        <v>36</v>
      </c>
      <c r="J48" s="29"/>
      <c r="K48" s="30" t="s">
        <v>36</v>
      </c>
      <c r="L48" s="22">
        <v>1</v>
      </c>
    </row>
    <row r="49" spans="1:12" x14ac:dyDescent="0.3">
      <c r="A49" s="20">
        <v>43195</v>
      </c>
      <c r="B49" s="21" t="s">
        <v>34</v>
      </c>
      <c r="C49" s="22" t="s">
        <v>35</v>
      </c>
      <c r="D49" s="23">
        <v>909920</v>
      </c>
      <c r="E49" s="24">
        <v>40</v>
      </c>
      <c r="F49" s="25">
        <v>9640</v>
      </c>
      <c r="G49" s="26">
        <v>0.15</v>
      </c>
      <c r="H49" s="27">
        <v>1.65</v>
      </c>
      <c r="I49" s="28">
        <v>36</v>
      </c>
      <c r="J49" s="29"/>
      <c r="K49" s="30" t="s">
        <v>36</v>
      </c>
      <c r="L49" s="22">
        <v>1</v>
      </c>
    </row>
    <row r="50" spans="1:12" x14ac:dyDescent="0.3">
      <c r="A50" s="20">
        <v>43195</v>
      </c>
      <c r="B50" s="21" t="s">
        <v>34</v>
      </c>
      <c r="C50" s="22" t="s">
        <v>35</v>
      </c>
      <c r="D50" s="23">
        <v>909812</v>
      </c>
      <c r="E50" s="24">
        <v>40</v>
      </c>
      <c r="F50" s="25">
        <v>10550</v>
      </c>
      <c r="G50" s="26">
        <v>0.15</v>
      </c>
      <c r="H50" s="27">
        <v>1.65</v>
      </c>
      <c r="I50" s="28">
        <v>36</v>
      </c>
      <c r="J50" s="29"/>
      <c r="K50" s="30" t="s">
        <v>36</v>
      </c>
      <c r="L50" s="22">
        <v>1</v>
      </c>
    </row>
    <row r="51" spans="1:12" x14ac:dyDescent="0.3">
      <c r="A51" s="20">
        <v>43195</v>
      </c>
      <c r="B51" s="21" t="s">
        <v>34</v>
      </c>
      <c r="C51" s="22" t="s">
        <v>35</v>
      </c>
      <c r="D51" s="23">
        <v>909729</v>
      </c>
      <c r="E51" s="24">
        <v>40</v>
      </c>
      <c r="F51" s="25">
        <v>11220</v>
      </c>
      <c r="G51" s="26">
        <v>0.15</v>
      </c>
      <c r="H51" s="27">
        <v>1.65</v>
      </c>
      <c r="I51" s="28">
        <v>36</v>
      </c>
      <c r="J51" s="29"/>
      <c r="K51" s="30" t="s">
        <v>36</v>
      </c>
      <c r="L51" s="22">
        <v>1</v>
      </c>
    </row>
    <row r="52" spans="1:12" x14ac:dyDescent="0.3">
      <c r="A52" s="20">
        <v>43195</v>
      </c>
      <c r="B52" s="21" t="s">
        <v>34</v>
      </c>
      <c r="C52" s="22" t="s">
        <v>35</v>
      </c>
      <c r="D52" s="23">
        <v>909723</v>
      </c>
      <c r="E52" s="24">
        <v>40</v>
      </c>
      <c r="F52" s="25">
        <v>10830</v>
      </c>
      <c r="G52" s="26">
        <v>0.15</v>
      </c>
      <c r="H52" s="27">
        <v>1.65</v>
      </c>
      <c r="I52" s="28">
        <v>36</v>
      </c>
      <c r="J52" s="29"/>
      <c r="K52" s="30" t="s">
        <v>36</v>
      </c>
      <c r="L52" s="22">
        <v>1</v>
      </c>
    </row>
    <row r="53" spans="1:12" x14ac:dyDescent="0.3">
      <c r="A53" s="20">
        <v>43195</v>
      </c>
      <c r="B53" s="21" t="s">
        <v>34</v>
      </c>
      <c r="C53" s="22" t="s">
        <v>35</v>
      </c>
      <c r="D53" s="23">
        <v>909805</v>
      </c>
      <c r="E53" s="24">
        <v>40</v>
      </c>
      <c r="F53" s="25">
        <v>8850</v>
      </c>
      <c r="G53" s="26">
        <v>0.15</v>
      </c>
      <c r="H53" s="27">
        <v>1.65</v>
      </c>
      <c r="I53" s="28">
        <v>36</v>
      </c>
      <c r="J53" s="29"/>
      <c r="K53" s="30" t="s">
        <v>36</v>
      </c>
      <c r="L53" s="22">
        <v>1</v>
      </c>
    </row>
    <row r="54" spans="1:12" x14ac:dyDescent="0.3">
      <c r="A54" s="20">
        <v>43195</v>
      </c>
      <c r="B54" s="21" t="s">
        <v>34</v>
      </c>
      <c r="C54" s="22" t="s">
        <v>35</v>
      </c>
      <c r="D54" s="23">
        <v>909842</v>
      </c>
      <c r="E54" s="24">
        <v>40</v>
      </c>
      <c r="F54" s="25">
        <v>5800</v>
      </c>
      <c r="G54" s="26">
        <v>0.15</v>
      </c>
      <c r="H54" s="27">
        <v>1.65</v>
      </c>
      <c r="I54" s="28">
        <v>36</v>
      </c>
      <c r="J54" s="29"/>
      <c r="K54" s="30" t="s">
        <v>36</v>
      </c>
      <c r="L54" s="22">
        <v>1</v>
      </c>
    </row>
    <row r="55" spans="1:12" x14ac:dyDescent="0.3">
      <c r="A55" s="20">
        <v>43196</v>
      </c>
      <c r="B55" s="21" t="s">
        <v>34</v>
      </c>
      <c r="C55" s="22" t="s">
        <v>35</v>
      </c>
      <c r="D55" s="23">
        <v>910343</v>
      </c>
      <c r="E55" s="24">
        <v>40</v>
      </c>
      <c r="F55" s="25">
        <v>6680</v>
      </c>
      <c r="G55" s="26">
        <v>0.15</v>
      </c>
      <c r="H55" s="27">
        <v>1.65</v>
      </c>
      <c r="I55" s="28">
        <v>36</v>
      </c>
      <c r="J55" s="29"/>
      <c r="K55" s="30" t="s">
        <v>36</v>
      </c>
      <c r="L55" s="22">
        <v>1</v>
      </c>
    </row>
    <row r="56" spans="1:12" x14ac:dyDescent="0.3">
      <c r="A56" s="20">
        <v>43196</v>
      </c>
      <c r="B56" s="21" t="s">
        <v>34</v>
      </c>
      <c r="C56" s="22" t="s">
        <v>35</v>
      </c>
      <c r="D56" s="23">
        <v>910134</v>
      </c>
      <c r="E56" s="24">
        <v>40</v>
      </c>
      <c r="F56" s="25">
        <v>5240</v>
      </c>
      <c r="G56" s="26">
        <v>0.15</v>
      </c>
      <c r="H56" s="27">
        <v>1.65</v>
      </c>
      <c r="I56" s="28">
        <v>36</v>
      </c>
      <c r="J56" s="29"/>
      <c r="K56" s="30" t="s">
        <v>36</v>
      </c>
      <c r="L56" s="22">
        <v>1</v>
      </c>
    </row>
    <row r="57" spans="1:12" x14ac:dyDescent="0.3">
      <c r="A57" s="20">
        <v>43196</v>
      </c>
      <c r="B57" s="21" t="s">
        <v>34</v>
      </c>
      <c r="C57" s="22" t="s">
        <v>35</v>
      </c>
      <c r="D57" s="23">
        <v>910318</v>
      </c>
      <c r="E57" s="24">
        <v>40</v>
      </c>
      <c r="F57" s="25">
        <v>12920</v>
      </c>
      <c r="G57" s="26">
        <v>0.15</v>
      </c>
      <c r="H57" s="27">
        <v>1.65</v>
      </c>
      <c r="I57" s="28">
        <v>36</v>
      </c>
      <c r="J57" s="29"/>
      <c r="K57" s="30" t="s">
        <v>36</v>
      </c>
      <c r="L57" s="22">
        <v>1</v>
      </c>
    </row>
    <row r="58" spans="1:12" x14ac:dyDescent="0.3">
      <c r="A58" s="20">
        <v>43196</v>
      </c>
      <c r="B58" s="21" t="s">
        <v>34</v>
      </c>
      <c r="C58" s="22" t="s">
        <v>35</v>
      </c>
      <c r="D58" s="23">
        <v>910135</v>
      </c>
      <c r="E58" s="24">
        <v>40</v>
      </c>
      <c r="F58" s="25">
        <v>9800</v>
      </c>
      <c r="G58" s="26">
        <v>0.15</v>
      </c>
      <c r="H58" s="27">
        <v>1.65</v>
      </c>
      <c r="I58" s="28">
        <v>36</v>
      </c>
      <c r="J58" s="29"/>
      <c r="K58" s="30" t="s">
        <v>36</v>
      </c>
      <c r="L58" s="22">
        <v>1</v>
      </c>
    </row>
    <row r="59" spans="1:12" x14ac:dyDescent="0.3">
      <c r="A59" s="20">
        <v>43196</v>
      </c>
      <c r="B59" s="21" t="s">
        <v>34</v>
      </c>
      <c r="C59" s="22" t="s">
        <v>35</v>
      </c>
      <c r="D59" s="23">
        <v>910247</v>
      </c>
      <c r="E59" s="24">
        <v>40</v>
      </c>
      <c r="F59" s="25">
        <v>9600</v>
      </c>
      <c r="G59" s="26">
        <v>0.15</v>
      </c>
      <c r="H59" s="27">
        <v>1.65</v>
      </c>
      <c r="I59" s="28">
        <v>36</v>
      </c>
      <c r="J59" s="29"/>
      <c r="K59" s="30" t="s">
        <v>36</v>
      </c>
      <c r="L59" s="22">
        <v>1</v>
      </c>
    </row>
    <row r="60" spans="1:12" x14ac:dyDescent="0.3">
      <c r="A60" s="20">
        <v>43196</v>
      </c>
      <c r="B60" s="21" t="s">
        <v>34</v>
      </c>
      <c r="C60" s="22" t="s">
        <v>35</v>
      </c>
      <c r="D60" s="23">
        <v>910320</v>
      </c>
      <c r="E60" s="24">
        <v>40</v>
      </c>
      <c r="F60" s="25">
        <v>8430</v>
      </c>
      <c r="G60" s="26">
        <v>0.15</v>
      </c>
      <c r="H60" s="27">
        <v>1.65</v>
      </c>
      <c r="I60" s="28">
        <v>36</v>
      </c>
      <c r="J60" s="29"/>
      <c r="K60" s="30" t="s">
        <v>36</v>
      </c>
      <c r="L60" s="22">
        <v>1</v>
      </c>
    </row>
    <row r="61" spans="1:12" x14ac:dyDescent="0.3">
      <c r="A61" s="20">
        <v>43196</v>
      </c>
      <c r="B61" s="21" t="s">
        <v>34</v>
      </c>
      <c r="C61" s="22" t="s">
        <v>35</v>
      </c>
      <c r="D61" s="23">
        <v>910367</v>
      </c>
      <c r="E61" s="24">
        <v>40</v>
      </c>
      <c r="F61" s="25">
        <v>7160</v>
      </c>
      <c r="G61" s="26">
        <v>0.15</v>
      </c>
      <c r="H61" s="27">
        <v>1.65</v>
      </c>
      <c r="I61" s="28">
        <v>36</v>
      </c>
      <c r="J61" s="29"/>
      <c r="K61" s="30" t="s">
        <v>36</v>
      </c>
      <c r="L61" s="22">
        <v>1</v>
      </c>
    </row>
    <row r="62" spans="1:12" x14ac:dyDescent="0.3">
      <c r="A62" s="20">
        <v>43196</v>
      </c>
      <c r="B62" s="21" t="s">
        <v>34</v>
      </c>
      <c r="C62" s="22" t="s">
        <v>35</v>
      </c>
      <c r="D62" s="23">
        <v>910255</v>
      </c>
      <c r="E62" s="24">
        <v>40</v>
      </c>
      <c r="F62" s="25">
        <v>7490</v>
      </c>
      <c r="G62" s="26">
        <v>0.15</v>
      </c>
      <c r="H62" s="27">
        <v>1.65</v>
      </c>
      <c r="I62" s="28">
        <v>36</v>
      </c>
      <c r="J62" s="29"/>
      <c r="K62" s="30" t="s">
        <v>36</v>
      </c>
      <c r="L62" s="22">
        <v>1</v>
      </c>
    </row>
    <row r="63" spans="1:12" x14ac:dyDescent="0.3">
      <c r="A63" s="20">
        <v>43196</v>
      </c>
      <c r="B63" s="21" t="s">
        <v>34</v>
      </c>
      <c r="C63" s="22" t="s">
        <v>35</v>
      </c>
      <c r="D63" s="23">
        <v>910156</v>
      </c>
      <c r="E63" s="24">
        <v>40</v>
      </c>
      <c r="F63" s="25">
        <v>8890</v>
      </c>
      <c r="G63" s="26">
        <v>0.15</v>
      </c>
      <c r="H63" s="27">
        <v>1.65</v>
      </c>
      <c r="I63" s="28">
        <v>36</v>
      </c>
      <c r="J63" s="29"/>
      <c r="K63" s="30" t="s">
        <v>36</v>
      </c>
      <c r="L63" s="22">
        <v>1</v>
      </c>
    </row>
    <row r="64" spans="1:12" x14ac:dyDescent="0.3">
      <c r="A64" s="20">
        <v>43197</v>
      </c>
      <c r="B64" s="21" t="s">
        <v>34</v>
      </c>
      <c r="C64" s="22" t="s">
        <v>35</v>
      </c>
      <c r="D64" s="23">
        <v>910545</v>
      </c>
      <c r="E64" s="24">
        <v>40</v>
      </c>
      <c r="F64" s="25">
        <v>8570</v>
      </c>
      <c r="G64" s="26">
        <v>0.15</v>
      </c>
      <c r="H64" s="27">
        <v>1.65</v>
      </c>
      <c r="I64" s="28">
        <v>36</v>
      </c>
      <c r="J64" s="29"/>
      <c r="K64" s="30" t="s">
        <v>36</v>
      </c>
      <c r="L64" s="22">
        <v>1</v>
      </c>
    </row>
    <row r="65" spans="1:12" x14ac:dyDescent="0.3">
      <c r="A65" s="20">
        <v>43197</v>
      </c>
      <c r="B65" s="21" t="s">
        <v>34</v>
      </c>
      <c r="C65" s="22" t="s">
        <v>35</v>
      </c>
      <c r="D65" s="23">
        <v>910679</v>
      </c>
      <c r="E65" s="24">
        <v>40</v>
      </c>
      <c r="F65" s="25">
        <v>9200</v>
      </c>
      <c r="G65" s="26">
        <v>0.15</v>
      </c>
      <c r="H65" s="27">
        <v>1.65</v>
      </c>
      <c r="I65" s="28">
        <v>36</v>
      </c>
      <c r="J65" s="29"/>
      <c r="K65" s="30" t="s">
        <v>36</v>
      </c>
      <c r="L65" s="22">
        <v>1</v>
      </c>
    </row>
    <row r="66" spans="1:12" x14ac:dyDescent="0.3">
      <c r="A66" s="20">
        <v>43197</v>
      </c>
      <c r="B66" s="21" t="s">
        <v>34</v>
      </c>
      <c r="C66" s="22" t="s">
        <v>35</v>
      </c>
      <c r="D66" s="23">
        <v>910548</v>
      </c>
      <c r="E66" s="24">
        <v>40</v>
      </c>
      <c r="F66" s="25">
        <v>8630</v>
      </c>
      <c r="G66" s="26">
        <v>0.15</v>
      </c>
      <c r="H66" s="27">
        <v>1.65</v>
      </c>
      <c r="I66" s="28">
        <v>36</v>
      </c>
      <c r="J66" s="29"/>
      <c r="K66" s="30" t="s">
        <v>36</v>
      </c>
      <c r="L66" s="22">
        <v>1</v>
      </c>
    </row>
    <row r="67" spans="1:12" x14ac:dyDescent="0.3">
      <c r="A67" s="20">
        <v>43197</v>
      </c>
      <c r="B67" s="21" t="s">
        <v>34</v>
      </c>
      <c r="C67" s="22" t="s">
        <v>35</v>
      </c>
      <c r="D67" s="23">
        <v>910608</v>
      </c>
      <c r="E67" s="24">
        <v>40</v>
      </c>
      <c r="F67" s="25">
        <v>12850</v>
      </c>
      <c r="G67" s="26">
        <v>0.15</v>
      </c>
      <c r="H67" s="27">
        <v>1.65</v>
      </c>
      <c r="I67" s="28">
        <v>36</v>
      </c>
      <c r="J67" s="29"/>
      <c r="K67" s="30" t="s">
        <v>36</v>
      </c>
      <c r="L67" s="22">
        <v>1</v>
      </c>
    </row>
    <row r="68" spans="1:12" x14ac:dyDescent="0.3">
      <c r="A68" s="20">
        <v>43197</v>
      </c>
      <c r="B68" s="21" t="s">
        <v>34</v>
      </c>
      <c r="C68" s="22" t="s">
        <v>35</v>
      </c>
      <c r="D68" s="23">
        <v>910556</v>
      </c>
      <c r="E68" s="24">
        <v>40</v>
      </c>
      <c r="F68" s="25">
        <v>9520</v>
      </c>
      <c r="G68" s="26">
        <v>0.15</v>
      </c>
      <c r="H68" s="27">
        <v>1.65</v>
      </c>
      <c r="I68" s="28">
        <v>36</v>
      </c>
      <c r="J68" s="29"/>
      <c r="K68" s="30" t="s">
        <v>36</v>
      </c>
      <c r="L68" s="22">
        <v>1</v>
      </c>
    </row>
    <row r="69" spans="1:12" x14ac:dyDescent="0.3">
      <c r="A69" s="20">
        <v>43197</v>
      </c>
      <c r="B69" s="21" t="s">
        <v>34</v>
      </c>
      <c r="C69" s="22" t="s">
        <v>35</v>
      </c>
      <c r="D69" s="23">
        <v>910551</v>
      </c>
      <c r="E69" s="24">
        <v>40</v>
      </c>
      <c r="F69" s="25">
        <v>10890</v>
      </c>
      <c r="G69" s="26">
        <v>0.15</v>
      </c>
      <c r="H69" s="27">
        <v>1.65</v>
      </c>
      <c r="I69" s="28">
        <v>36</v>
      </c>
      <c r="J69" s="29"/>
      <c r="K69" s="30" t="s">
        <v>36</v>
      </c>
      <c r="L69" s="22">
        <v>1</v>
      </c>
    </row>
    <row r="70" spans="1:12" x14ac:dyDescent="0.3">
      <c r="A70" s="20">
        <v>43197</v>
      </c>
      <c r="B70" s="21" t="s">
        <v>34</v>
      </c>
      <c r="C70" s="22" t="s">
        <v>35</v>
      </c>
      <c r="D70" s="23">
        <v>910669</v>
      </c>
      <c r="E70" s="24">
        <v>40</v>
      </c>
      <c r="F70" s="25">
        <v>6980</v>
      </c>
      <c r="G70" s="26">
        <v>0.15</v>
      </c>
      <c r="H70" s="27">
        <v>1.65</v>
      </c>
      <c r="I70" s="28">
        <v>36</v>
      </c>
      <c r="J70" s="29"/>
      <c r="K70" s="30" t="s">
        <v>36</v>
      </c>
      <c r="L70" s="22">
        <v>1</v>
      </c>
    </row>
    <row r="71" spans="1:12" x14ac:dyDescent="0.3">
      <c r="A71" s="20">
        <v>43199</v>
      </c>
      <c r="B71" s="21" t="s">
        <v>34</v>
      </c>
      <c r="C71" s="22" t="s">
        <v>35</v>
      </c>
      <c r="D71" s="23">
        <v>911151</v>
      </c>
      <c r="E71" s="24">
        <v>40</v>
      </c>
      <c r="F71" s="25">
        <v>8800</v>
      </c>
      <c r="G71" s="26">
        <v>0.15</v>
      </c>
      <c r="H71" s="27">
        <v>1.65</v>
      </c>
      <c r="I71" s="28">
        <v>36</v>
      </c>
      <c r="J71" s="29"/>
      <c r="K71" s="30" t="s">
        <v>36</v>
      </c>
      <c r="L71" s="22">
        <v>1</v>
      </c>
    </row>
    <row r="72" spans="1:12" x14ac:dyDescent="0.3">
      <c r="A72" s="20">
        <v>43199</v>
      </c>
      <c r="B72" s="21" t="s">
        <v>34</v>
      </c>
      <c r="C72" s="22" t="s">
        <v>35</v>
      </c>
      <c r="D72" s="23">
        <v>911025</v>
      </c>
      <c r="E72" s="24">
        <v>40</v>
      </c>
      <c r="F72" s="25">
        <v>7860</v>
      </c>
      <c r="G72" s="26">
        <v>0.15</v>
      </c>
      <c r="H72" s="27">
        <v>1.65</v>
      </c>
      <c r="I72" s="28">
        <v>36</v>
      </c>
      <c r="J72" s="29"/>
      <c r="K72" s="30" t="s">
        <v>36</v>
      </c>
      <c r="L72" s="22">
        <v>1</v>
      </c>
    </row>
    <row r="73" spans="1:12" x14ac:dyDescent="0.3">
      <c r="A73" s="20">
        <v>43199</v>
      </c>
      <c r="B73" s="21" t="s">
        <v>34</v>
      </c>
      <c r="C73" s="22" t="s">
        <v>35</v>
      </c>
      <c r="D73" s="23">
        <v>911158</v>
      </c>
      <c r="E73" s="24">
        <v>40</v>
      </c>
      <c r="F73" s="25">
        <v>10970</v>
      </c>
      <c r="G73" s="26">
        <v>0.15</v>
      </c>
      <c r="H73" s="27">
        <v>1.65</v>
      </c>
      <c r="I73" s="28">
        <v>36</v>
      </c>
      <c r="J73" s="29"/>
      <c r="K73" s="30" t="s">
        <v>36</v>
      </c>
      <c r="L73" s="22">
        <v>1</v>
      </c>
    </row>
    <row r="74" spans="1:12" x14ac:dyDescent="0.3">
      <c r="A74" s="20">
        <v>43199</v>
      </c>
      <c r="B74" s="21" t="s">
        <v>34</v>
      </c>
      <c r="C74" s="22" t="s">
        <v>35</v>
      </c>
      <c r="D74" s="23">
        <v>911088</v>
      </c>
      <c r="E74" s="24">
        <v>40</v>
      </c>
      <c r="F74" s="25">
        <v>7970</v>
      </c>
      <c r="G74" s="26">
        <v>0.15</v>
      </c>
      <c r="H74" s="27">
        <v>1.65</v>
      </c>
      <c r="I74" s="28">
        <v>36</v>
      </c>
      <c r="J74" s="29"/>
      <c r="K74" s="30" t="s">
        <v>36</v>
      </c>
      <c r="L74" s="22">
        <v>1</v>
      </c>
    </row>
    <row r="75" spans="1:12" x14ac:dyDescent="0.3">
      <c r="A75" s="20">
        <v>43199</v>
      </c>
      <c r="B75" s="21" t="s">
        <v>34</v>
      </c>
      <c r="C75" s="22" t="s">
        <v>35</v>
      </c>
      <c r="D75" s="23">
        <v>910999</v>
      </c>
      <c r="E75" s="24">
        <v>40</v>
      </c>
      <c r="F75" s="25">
        <v>10160</v>
      </c>
      <c r="G75" s="26">
        <v>0.15</v>
      </c>
      <c r="H75" s="27">
        <v>1.65</v>
      </c>
      <c r="I75" s="28">
        <v>36</v>
      </c>
      <c r="J75" s="29"/>
      <c r="K75" s="30" t="s">
        <v>36</v>
      </c>
      <c r="L75" s="22">
        <v>1</v>
      </c>
    </row>
    <row r="76" spans="1:12" x14ac:dyDescent="0.3">
      <c r="A76" s="20">
        <v>43199</v>
      </c>
      <c r="B76" s="21" t="s">
        <v>34</v>
      </c>
      <c r="C76" s="22" t="s">
        <v>35</v>
      </c>
      <c r="D76" s="23">
        <v>911176</v>
      </c>
      <c r="E76" s="24">
        <v>40</v>
      </c>
      <c r="F76" s="25">
        <v>7830</v>
      </c>
      <c r="G76" s="26">
        <v>0.15</v>
      </c>
      <c r="H76" s="27">
        <v>1.65</v>
      </c>
      <c r="I76" s="28">
        <v>36</v>
      </c>
      <c r="J76" s="29"/>
      <c r="K76" s="30" t="s">
        <v>36</v>
      </c>
      <c r="L76" s="22">
        <v>1</v>
      </c>
    </row>
    <row r="77" spans="1:12" x14ac:dyDescent="0.3">
      <c r="A77" s="20">
        <v>43199</v>
      </c>
      <c r="B77" s="21" t="s">
        <v>34</v>
      </c>
      <c r="C77" s="22" t="s">
        <v>35</v>
      </c>
      <c r="D77" s="23">
        <v>911105</v>
      </c>
      <c r="E77" s="24">
        <v>40</v>
      </c>
      <c r="F77" s="25">
        <v>4890</v>
      </c>
      <c r="G77" s="26">
        <v>0.15</v>
      </c>
      <c r="H77" s="27">
        <v>1.65</v>
      </c>
      <c r="I77" s="28">
        <v>36</v>
      </c>
      <c r="J77" s="29"/>
      <c r="K77" s="30" t="s">
        <v>36</v>
      </c>
      <c r="L77" s="22">
        <v>1</v>
      </c>
    </row>
    <row r="78" spans="1:12" x14ac:dyDescent="0.3">
      <c r="A78" s="20">
        <v>43200</v>
      </c>
      <c r="B78" s="21" t="s">
        <v>34</v>
      </c>
      <c r="C78" s="22" t="s">
        <v>35</v>
      </c>
      <c r="D78" s="23">
        <v>911418</v>
      </c>
      <c r="E78" s="24">
        <v>40</v>
      </c>
      <c r="F78" s="25">
        <v>6420</v>
      </c>
      <c r="G78" s="26">
        <v>0.15</v>
      </c>
      <c r="H78" s="27">
        <v>1.65</v>
      </c>
      <c r="I78" s="28">
        <v>36</v>
      </c>
      <c r="J78" s="29"/>
      <c r="K78" s="30" t="s">
        <v>36</v>
      </c>
      <c r="L78" s="22">
        <v>1</v>
      </c>
    </row>
    <row r="79" spans="1:12" x14ac:dyDescent="0.3">
      <c r="A79" s="20">
        <v>43200</v>
      </c>
      <c r="B79" s="21" t="s">
        <v>34</v>
      </c>
      <c r="C79" s="22" t="s">
        <v>35</v>
      </c>
      <c r="D79" s="23">
        <v>911529</v>
      </c>
      <c r="E79" s="24">
        <v>40</v>
      </c>
      <c r="F79" s="25">
        <v>7910</v>
      </c>
      <c r="G79" s="26">
        <v>0.15</v>
      </c>
      <c r="H79" s="27">
        <v>1.65</v>
      </c>
      <c r="I79" s="28">
        <v>36</v>
      </c>
      <c r="J79" s="29"/>
      <c r="K79" s="30" t="s">
        <v>36</v>
      </c>
      <c r="L79" s="22">
        <v>1</v>
      </c>
    </row>
    <row r="80" spans="1:12" x14ac:dyDescent="0.3">
      <c r="A80" s="20">
        <v>43200</v>
      </c>
      <c r="B80" s="21" t="s">
        <v>34</v>
      </c>
      <c r="C80" s="22" t="s">
        <v>35</v>
      </c>
      <c r="D80" s="23">
        <v>911625</v>
      </c>
      <c r="E80" s="24">
        <v>40</v>
      </c>
      <c r="F80" s="25">
        <v>7880</v>
      </c>
      <c r="G80" s="26">
        <v>0.15</v>
      </c>
      <c r="H80" s="27">
        <v>1.65</v>
      </c>
      <c r="I80" s="28">
        <v>36</v>
      </c>
      <c r="J80" s="29"/>
      <c r="K80" s="30" t="s">
        <v>36</v>
      </c>
      <c r="L80" s="22">
        <v>1</v>
      </c>
    </row>
    <row r="81" spans="1:12" x14ac:dyDescent="0.3">
      <c r="A81" s="20">
        <v>43200</v>
      </c>
      <c r="B81" s="21" t="s">
        <v>34</v>
      </c>
      <c r="C81" s="22" t="s">
        <v>35</v>
      </c>
      <c r="D81" s="23">
        <v>911455</v>
      </c>
      <c r="E81" s="24">
        <v>40</v>
      </c>
      <c r="F81" s="25">
        <v>7260</v>
      </c>
      <c r="G81" s="26">
        <v>0.15</v>
      </c>
      <c r="H81" s="27">
        <v>1.65</v>
      </c>
      <c r="I81" s="28">
        <v>36</v>
      </c>
      <c r="J81" s="29"/>
      <c r="K81" s="30" t="s">
        <v>36</v>
      </c>
      <c r="L81" s="22">
        <v>1</v>
      </c>
    </row>
    <row r="82" spans="1:12" x14ac:dyDescent="0.3">
      <c r="A82" s="20">
        <v>43200</v>
      </c>
      <c r="B82" s="21" t="s">
        <v>34</v>
      </c>
      <c r="C82" s="22" t="s">
        <v>35</v>
      </c>
      <c r="D82" s="23">
        <v>911549</v>
      </c>
      <c r="E82" s="24">
        <v>40</v>
      </c>
      <c r="F82" s="25">
        <v>13390</v>
      </c>
      <c r="G82" s="26">
        <v>0.15</v>
      </c>
      <c r="H82" s="27">
        <v>1.65</v>
      </c>
      <c r="I82" s="28">
        <v>36</v>
      </c>
      <c r="J82" s="29"/>
      <c r="K82" s="30" t="s">
        <v>36</v>
      </c>
      <c r="L82" s="22">
        <v>1</v>
      </c>
    </row>
    <row r="83" spans="1:12" x14ac:dyDescent="0.3">
      <c r="A83" s="20">
        <v>43200</v>
      </c>
      <c r="B83" s="21" t="s">
        <v>34</v>
      </c>
      <c r="C83" s="22" t="s">
        <v>35</v>
      </c>
      <c r="D83" s="23">
        <v>911623</v>
      </c>
      <c r="E83" s="24">
        <v>40</v>
      </c>
      <c r="F83" s="25">
        <v>10800</v>
      </c>
      <c r="G83" s="26">
        <v>0.15</v>
      </c>
      <c r="H83" s="27">
        <v>1.65</v>
      </c>
      <c r="I83" s="28">
        <v>36</v>
      </c>
      <c r="J83" s="29"/>
      <c r="K83" s="30" t="s">
        <v>36</v>
      </c>
      <c r="L83" s="22">
        <v>1</v>
      </c>
    </row>
    <row r="84" spans="1:12" x14ac:dyDescent="0.3">
      <c r="A84" s="20">
        <v>43200</v>
      </c>
      <c r="B84" s="21" t="s">
        <v>34</v>
      </c>
      <c r="C84" s="22" t="s">
        <v>35</v>
      </c>
      <c r="D84" s="23">
        <v>911535</v>
      </c>
      <c r="E84" s="24">
        <v>40</v>
      </c>
      <c r="F84" s="25">
        <v>11150</v>
      </c>
      <c r="G84" s="26">
        <v>0.15</v>
      </c>
      <c r="H84" s="27">
        <v>1.65</v>
      </c>
      <c r="I84" s="28">
        <v>36</v>
      </c>
      <c r="J84" s="29"/>
      <c r="K84" s="30" t="s">
        <v>36</v>
      </c>
      <c r="L84" s="22">
        <v>1</v>
      </c>
    </row>
    <row r="85" spans="1:12" x14ac:dyDescent="0.3">
      <c r="A85" s="20">
        <v>43200</v>
      </c>
      <c r="B85" s="21" t="s">
        <v>34</v>
      </c>
      <c r="C85" s="22" t="s">
        <v>35</v>
      </c>
      <c r="D85" s="23">
        <v>911427</v>
      </c>
      <c r="E85" s="24">
        <v>40</v>
      </c>
      <c r="F85" s="25">
        <v>11450</v>
      </c>
      <c r="G85" s="26">
        <v>0.15</v>
      </c>
      <c r="H85" s="27">
        <v>1.65</v>
      </c>
      <c r="I85" s="28">
        <v>36</v>
      </c>
      <c r="J85" s="29"/>
      <c r="K85" s="30" t="s">
        <v>36</v>
      </c>
      <c r="L85" s="22">
        <v>1</v>
      </c>
    </row>
    <row r="86" spans="1:12" x14ac:dyDescent="0.3">
      <c r="A86" s="20">
        <v>43200</v>
      </c>
      <c r="B86" s="21" t="s">
        <v>34</v>
      </c>
      <c r="C86" s="22" t="s">
        <v>35</v>
      </c>
      <c r="D86" s="23">
        <v>911434</v>
      </c>
      <c r="E86" s="24">
        <v>40</v>
      </c>
      <c r="F86" s="25">
        <v>8280</v>
      </c>
      <c r="G86" s="26">
        <v>0.15</v>
      </c>
      <c r="H86" s="27">
        <v>1.65</v>
      </c>
      <c r="I86" s="28">
        <v>36</v>
      </c>
      <c r="J86" s="29"/>
      <c r="K86" s="30" t="s">
        <v>36</v>
      </c>
      <c r="L86" s="22">
        <v>1</v>
      </c>
    </row>
    <row r="87" spans="1:12" x14ac:dyDescent="0.3">
      <c r="A87" s="20">
        <v>43200</v>
      </c>
      <c r="B87" s="21" t="s">
        <v>34</v>
      </c>
      <c r="C87" s="22" t="s">
        <v>35</v>
      </c>
      <c r="D87" s="23">
        <v>911532</v>
      </c>
      <c r="E87" s="24">
        <v>40</v>
      </c>
      <c r="F87" s="25">
        <v>9790</v>
      </c>
      <c r="G87" s="26">
        <v>0.15</v>
      </c>
      <c r="H87" s="27">
        <v>1.65</v>
      </c>
      <c r="I87" s="28">
        <v>36</v>
      </c>
      <c r="J87" s="29"/>
      <c r="K87" s="30" t="s">
        <v>36</v>
      </c>
      <c r="L87" s="22">
        <v>1</v>
      </c>
    </row>
    <row r="88" spans="1:12" x14ac:dyDescent="0.3">
      <c r="A88" s="20">
        <v>43200</v>
      </c>
      <c r="B88" s="21" t="s">
        <v>34</v>
      </c>
      <c r="C88" s="22" t="s">
        <v>35</v>
      </c>
      <c r="D88" s="23">
        <v>911634</v>
      </c>
      <c r="E88" s="24">
        <v>40</v>
      </c>
      <c r="F88" s="25">
        <v>10810</v>
      </c>
      <c r="G88" s="26">
        <v>0.15</v>
      </c>
      <c r="H88" s="27">
        <v>1.65</v>
      </c>
      <c r="I88" s="28">
        <v>36</v>
      </c>
      <c r="J88" s="29"/>
      <c r="K88" s="30" t="s">
        <v>36</v>
      </c>
      <c r="L88" s="22">
        <v>1</v>
      </c>
    </row>
    <row r="89" spans="1:12" x14ac:dyDescent="0.3">
      <c r="A89" s="20">
        <v>43200</v>
      </c>
      <c r="B89" s="21" t="s">
        <v>34</v>
      </c>
      <c r="C89" s="22" t="s">
        <v>35</v>
      </c>
      <c r="D89" s="23">
        <v>911636</v>
      </c>
      <c r="E89" s="24">
        <v>40</v>
      </c>
      <c r="F89" s="25">
        <v>9050</v>
      </c>
      <c r="G89" s="26">
        <v>0.15</v>
      </c>
      <c r="H89" s="27">
        <v>1.65</v>
      </c>
      <c r="I89" s="28">
        <v>36</v>
      </c>
      <c r="J89" s="29"/>
      <c r="K89" s="30" t="s">
        <v>36</v>
      </c>
      <c r="L89" s="22">
        <v>1</v>
      </c>
    </row>
    <row r="90" spans="1:12" x14ac:dyDescent="0.3">
      <c r="A90" s="20">
        <v>43201</v>
      </c>
      <c r="B90" s="21" t="s">
        <v>34</v>
      </c>
      <c r="C90" s="22" t="s">
        <v>35</v>
      </c>
      <c r="D90" s="23">
        <v>911920</v>
      </c>
      <c r="E90" s="24">
        <v>40</v>
      </c>
      <c r="F90" s="25">
        <v>10000</v>
      </c>
      <c r="G90" s="26">
        <v>0.15</v>
      </c>
      <c r="H90" s="27">
        <v>1.65</v>
      </c>
      <c r="I90" s="28">
        <v>36</v>
      </c>
      <c r="J90" s="29"/>
      <c r="K90" s="30" t="s">
        <v>36</v>
      </c>
      <c r="L90" s="22">
        <v>1</v>
      </c>
    </row>
    <row r="91" spans="1:12" x14ac:dyDescent="0.3">
      <c r="A91" s="20">
        <v>43201</v>
      </c>
      <c r="B91" s="21" t="s">
        <v>34</v>
      </c>
      <c r="C91" s="22" t="s">
        <v>35</v>
      </c>
      <c r="D91" s="23">
        <v>912001</v>
      </c>
      <c r="E91" s="24">
        <v>40</v>
      </c>
      <c r="F91" s="25">
        <v>10690</v>
      </c>
      <c r="G91" s="26">
        <v>0.15</v>
      </c>
      <c r="H91" s="27">
        <v>1.65</v>
      </c>
      <c r="I91" s="28">
        <v>36</v>
      </c>
      <c r="J91" s="29"/>
      <c r="K91" s="30" t="s">
        <v>36</v>
      </c>
      <c r="L91" s="22">
        <v>1</v>
      </c>
    </row>
    <row r="92" spans="1:12" x14ac:dyDescent="0.3">
      <c r="A92" s="20">
        <v>43201</v>
      </c>
      <c r="B92" s="21" t="s">
        <v>34</v>
      </c>
      <c r="C92" s="22" t="s">
        <v>35</v>
      </c>
      <c r="D92" s="23">
        <v>912071</v>
      </c>
      <c r="E92" s="24">
        <v>40</v>
      </c>
      <c r="F92" s="25">
        <v>10070</v>
      </c>
      <c r="G92" s="26">
        <v>0.15</v>
      </c>
      <c r="H92" s="27">
        <v>1.65</v>
      </c>
      <c r="I92" s="28">
        <v>36</v>
      </c>
      <c r="J92" s="29"/>
      <c r="K92" s="30" t="s">
        <v>36</v>
      </c>
      <c r="L92" s="22">
        <v>1</v>
      </c>
    </row>
    <row r="93" spans="1:12" x14ac:dyDescent="0.3">
      <c r="A93" s="20">
        <v>43201</v>
      </c>
      <c r="B93" s="21" t="s">
        <v>34</v>
      </c>
      <c r="C93" s="22" t="s">
        <v>35</v>
      </c>
      <c r="D93" s="23">
        <v>911869</v>
      </c>
      <c r="E93" s="24">
        <v>40</v>
      </c>
      <c r="F93" s="25">
        <v>11170</v>
      </c>
      <c r="G93" s="26">
        <v>0.15</v>
      </c>
      <c r="H93" s="27">
        <v>1.65</v>
      </c>
      <c r="I93" s="28">
        <v>36</v>
      </c>
      <c r="J93" s="29"/>
      <c r="K93" s="30" t="s">
        <v>36</v>
      </c>
      <c r="L93" s="22">
        <v>1</v>
      </c>
    </row>
    <row r="94" spans="1:12" x14ac:dyDescent="0.3">
      <c r="A94" s="20">
        <v>43201</v>
      </c>
      <c r="B94" s="21" t="s">
        <v>34</v>
      </c>
      <c r="C94" s="22" t="s">
        <v>35</v>
      </c>
      <c r="D94" s="23">
        <v>911941</v>
      </c>
      <c r="E94" s="24">
        <v>40</v>
      </c>
      <c r="F94" s="25">
        <v>13690</v>
      </c>
      <c r="G94" s="26">
        <v>0.15</v>
      </c>
      <c r="H94" s="27">
        <v>1.65</v>
      </c>
      <c r="I94" s="28">
        <v>36</v>
      </c>
      <c r="J94" s="29"/>
      <c r="K94" s="30" t="s">
        <v>36</v>
      </c>
      <c r="L94" s="22">
        <v>1</v>
      </c>
    </row>
    <row r="95" spans="1:12" x14ac:dyDescent="0.3">
      <c r="A95" s="20">
        <v>43201</v>
      </c>
      <c r="B95" s="21" t="s">
        <v>34</v>
      </c>
      <c r="C95" s="22" t="s">
        <v>35</v>
      </c>
      <c r="D95" s="23">
        <v>912014</v>
      </c>
      <c r="E95" s="24">
        <v>40</v>
      </c>
      <c r="F95" s="25">
        <v>25480</v>
      </c>
      <c r="G95" s="26">
        <v>0.15</v>
      </c>
      <c r="H95" s="27">
        <v>1.65</v>
      </c>
      <c r="I95" s="28">
        <v>36</v>
      </c>
      <c r="J95" s="29"/>
      <c r="K95" s="30" t="s">
        <v>36</v>
      </c>
      <c r="L95" s="22">
        <v>1</v>
      </c>
    </row>
    <row r="96" spans="1:12" x14ac:dyDescent="0.3">
      <c r="A96" s="20">
        <v>43201</v>
      </c>
      <c r="B96" s="21" t="s">
        <v>34</v>
      </c>
      <c r="C96" s="22" t="s">
        <v>35</v>
      </c>
      <c r="D96" s="23">
        <v>911864</v>
      </c>
      <c r="E96" s="24">
        <v>40</v>
      </c>
      <c r="F96" s="25">
        <v>9320</v>
      </c>
      <c r="G96" s="26">
        <v>0.15</v>
      </c>
      <c r="H96" s="27">
        <v>1.65</v>
      </c>
      <c r="I96" s="28">
        <v>36</v>
      </c>
      <c r="J96" s="29"/>
      <c r="K96" s="30" t="s">
        <v>36</v>
      </c>
      <c r="L96" s="22">
        <v>1</v>
      </c>
    </row>
    <row r="97" spans="1:12" x14ac:dyDescent="0.3">
      <c r="A97" s="20">
        <v>43201</v>
      </c>
      <c r="B97" s="21" t="s">
        <v>34</v>
      </c>
      <c r="C97" s="22" t="s">
        <v>35</v>
      </c>
      <c r="D97" s="23">
        <v>911940</v>
      </c>
      <c r="E97" s="24">
        <v>40</v>
      </c>
      <c r="F97" s="25">
        <v>14040</v>
      </c>
      <c r="G97" s="26">
        <v>0.15</v>
      </c>
      <c r="H97" s="27">
        <v>1.65</v>
      </c>
      <c r="I97" s="28">
        <v>36</v>
      </c>
      <c r="J97" s="29"/>
      <c r="K97" s="30" t="s">
        <v>36</v>
      </c>
      <c r="L97" s="22">
        <v>1</v>
      </c>
    </row>
    <row r="98" spans="1:12" x14ac:dyDescent="0.3">
      <c r="A98" s="20">
        <v>43201</v>
      </c>
      <c r="B98" s="21" t="s">
        <v>34</v>
      </c>
      <c r="C98" s="22" t="s">
        <v>35</v>
      </c>
      <c r="D98" s="23">
        <v>912039</v>
      </c>
      <c r="E98" s="24">
        <v>40</v>
      </c>
      <c r="F98" s="25">
        <v>13030</v>
      </c>
      <c r="G98" s="26">
        <v>0.15</v>
      </c>
      <c r="H98" s="27">
        <v>1.65</v>
      </c>
      <c r="I98" s="28">
        <v>36</v>
      </c>
      <c r="J98" s="29"/>
      <c r="K98" s="30" t="s">
        <v>36</v>
      </c>
      <c r="L98" s="22">
        <v>1</v>
      </c>
    </row>
    <row r="99" spans="1:12" x14ac:dyDescent="0.3">
      <c r="A99" s="20">
        <v>43201</v>
      </c>
      <c r="B99" s="21" t="s">
        <v>34</v>
      </c>
      <c r="C99" s="22" t="s">
        <v>35</v>
      </c>
      <c r="D99" s="23">
        <v>911877</v>
      </c>
      <c r="E99" s="24">
        <v>40</v>
      </c>
      <c r="F99" s="25">
        <v>14810</v>
      </c>
      <c r="G99" s="26">
        <v>0.15</v>
      </c>
      <c r="H99" s="27">
        <v>1.65</v>
      </c>
      <c r="I99" s="28">
        <v>36</v>
      </c>
      <c r="J99" s="29"/>
      <c r="K99" s="30" t="s">
        <v>36</v>
      </c>
      <c r="L99" s="22">
        <v>1</v>
      </c>
    </row>
    <row r="100" spans="1:12" x14ac:dyDescent="0.3">
      <c r="A100" s="20">
        <v>43201</v>
      </c>
      <c r="B100" s="21" t="s">
        <v>34</v>
      </c>
      <c r="C100" s="22" t="s">
        <v>35</v>
      </c>
      <c r="D100" s="23">
        <v>911952</v>
      </c>
      <c r="E100" s="24">
        <v>40</v>
      </c>
      <c r="F100" s="25">
        <v>9970</v>
      </c>
      <c r="G100" s="26">
        <v>0.15</v>
      </c>
      <c r="H100" s="27">
        <v>1.65</v>
      </c>
      <c r="I100" s="28">
        <v>36</v>
      </c>
      <c r="J100" s="29"/>
      <c r="K100" s="30" t="s">
        <v>36</v>
      </c>
      <c r="L100" s="22">
        <v>1</v>
      </c>
    </row>
    <row r="101" spans="1:12" x14ac:dyDescent="0.3">
      <c r="A101" s="20">
        <v>43201</v>
      </c>
      <c r="B101" s="21" t="s">
        <v>34</v>
      </c>
      <c r="C101" s="22" t="s">
        <v>35</v>
      </c>
      <c r="D101" s="23">
        <v>912064</v>
      </c>
      <c r="E101" s="24">
        <v>40</v>
      </c>
      <c r="F101" s="25">
        <v>9150</v>
      </c>
      <c r="G101" s="26">
        <v>0.15</v>
      </c>
      <c r="H101" s="27">
        <v>1.65</v>
      </c>
      <c r="I101" s="28">
        <v>36</v>
      </c>
      <c r="J101" s="29"/>
      <c r="K101" s="30" t="s">
        <v>36</v>
      </c>
      <c r="L101" s="22">
        <v>1</v>
      </c>
    </row>
    <row r="102" spans="1:12" x14ac:dyDescent="0.3">
      <c r="A102" s="20">
        <v>43202</v>
      </c>
      <c r="B102" s="21" t="s">
        <v>34</v>
      </c>
      <c r="C102" s="22" t="s">
        <v>35</v>
      </c>
      <c r="D102" s="23">
        <v>912434</v>
      </c>
      <c r="E102" s="24">
        <v>40</v>
      </c>
      <c r="F102" s="25">
        <v>13710</v>
      </c>
      <c r="G102" s="26">
        <v>0.15</v>
      </c>
      <c r="H102" s="27">
        <v>1.65</v>
      </c>
      <c r="I102" s="28">
        <v>36</v>
      </c>
      <c r="J102" s="29"/>
      <c r="K102" s="30" t="s">
        <v>36</v>
      </c>
      <c r="L102" s="22">
        <v>1</v>
      </c>
    </row>
    <row r="103" spans="1:12" x14ac:dyDescent="0.3">
      <c r="A103" s="20">
        <v>43202</v>
      </c>
      <c r="B103" s="21" t="s">
        <v>34</v>
      </c>
      <c r="C103" s="22" t="s">
        <v>35</v>
      </c>
      <c r="D103" s="23">
        <v>912294</v>
      </c>
      <c r="E103" s="24">
        <v>40</v>
      </c>
      <c r="F103" s="25">
        <v>9850</v>
      </c>
      <c r="G103" s="26">
        <v>0.15</v>
      </c>
      <c r="H103" s="27">
        <v>1.65</v>
      </c>
      <c r="I103" s="28">
        <v>36</v>
      </c>
      <c r="J103" s="29"/>
      <c r="K103" s="30" t="s">
        <v>36</v>
      </c>
      <c r="L103" s="22">
        <v>1</v>
      </c>
    </row>
    <row r="104" spans="1:12" x14ac:dyDescent="0.3">
      <c r="A104" s="20">
        <v>43202</v>
      </c>
      <c r="B104" s="21" t="s">
        <v>34</v>
      </c>
      <c r="C104" s="22" t="s">
        <v>35</v>
      </c>
      <c r="D104" s="23">
        <v>912432</v>
      </c>
      <c r="E104" s="24">
        <v>40</v>
      </c>
      <c r="F104" s="25">
        <v>10350</v>
      </c>
      <c r="G104" s="26">
        <v>0.15</v>
      </c>
      <c r="H104" s="27">
        <v>1.65</v>
      </c>
      <c r="I104" s="28">
        <v>36</v>
      </c>
      <c r="J104" s="29"/>
      <c r="K104" s="30" t="s">
        <v>36</v>
      </c>
      <c r="L104" s="22">
        <v>1</v>
      </c>
    </row>
    <row r="105" spans="1:12" x14ac:dyDescent="0.3">
      <c r="A105" s="20">
        <v>43202</v>
      </c>
      <c r="B105" s="21" t="s">
        <v>34</v>
      </c>
      <c r="C105" s="22" t="s">
        <v>35</v>
      </c>
      <c r="D105" s="23">
        <v>912206</v>
      </c>
      <c r="E105" s="24">
        <v>40</v>
      </c>
      <c r="F105" s="25">
        <v>6430</v>
      </c>
      <c r="G105" s="26">
        <v>0.15</v>
      </c>
      <c r="H105" s="27">
        <v>1.65</v>
      </c>
      <c r="I105" s="28">
        <v>36</v>
      </c>
      <c r="J105" s="29"/>
      <c r="K105" s="30" t="s">
        <v>36</v>
      </c>
      <c r="L105" s="22">
        <v>1</v>
      </c>
    </row>
    <row r="106" spans="1:12" x14ac:dyDescent="0.3">
      <c r="A106" s="20">
        <v>43202</v>
      </c>
      <c r="B106" s="21" t="s">
        <v>34</v>
      </c>
      <c r="C106" s="22" t="s">
        <v>35</v>
      </c>
      <c r="D106" s="23">
        <v>912303</v>
      </c>
      <c r="E106" s="24">
        <v>40</v>
      </c>
      <c r="F106" s="25">
        <v>11750</v>
      </c>
      <c r="G106" s="26">
        <v>0.15</v>
      </c>
      <c r="H106" s="27">
        <v>1.65</v>
      </c>
      <c r="I106" s="28">
        <v>36</v>
      </c>
      <c r="J106" s="29"/>
      <c r="K106" s="30" t="s">
        <v>36</v>
      </c>
      <c r="L106" s="22">
        <v>1</v>
      </c>
    </row>
    <row r="107" spans="1:12" x14ac:dyDescent="0.3">
      <c r="A107" s="20">
        <v>43202</v>
      </c>
      <c r="B107" s="21" t="s">
        <v>34</v>
      </c>
      <c r="C107" s="22" t="s">
        <v>35</v>
      </c>
      <c r="D107" s="23">
        <v>912212</v>
      </c>
      <c r="E107" s="24">
        <v>40</v>
      </c>
      <c r="F107" s="25">
        <v>10480</v>
      </c>
      <c r="G107" s="26">
        <v>0.15</v>
      </c>
      <c r="H107" s="27">
        <v>1.65</v>
      </c>
      <c r="I107" s="28">
        <v>36</v>
      </c>
      <c r="J107" s="29"/>
      <c r="K107" s="30" t="s">
        <v>36</v>
      </c>
      <c r="L107" s="22">
        <v>1</v>
      </c>
    </row>
    <row r="108" spans="1:12" x14ac:dyDescent="0.3">
      <c r="A108" s="20">
        <v>43203</v>
      </c>
      <c r="B108" s="21" t="s">
        <v>34</v>
      </c>
      <c r="C108" s="22" t="s">
        <v>35</v>
      </c>
      <c r="D108" s="23">
        <v>912680</v>
      </c>
      <c r="E108" s="24">
        <v>40</v>
      </c>
      <c r="F108" s="25">
        <v>12180</v>
      </c>
      <c r="G108" s="26">
        <v>0.15</v>
      </c>
      <c r="H108" s="27">
        <v>1.65</v>
      </c>
      <c r="I108" s="28">
        <v>36</v>
      </c>
      <c r="J108" s="29"/>
      <c r="K108" s="30" t="s">
        <v>36</v>
      </c>
      <c r="L108" s="22">
        <v>1</v>
      </c>
    </row>
    <row r="109" spans="1:12" x14ac:dyDescent="0.3">
      <c r="A109" s="20">
        <v>43203</v>
      </c>
      <c r="B109" s="21" t="s">
        <v>34</v>
      </c>
      <c r="C109" s="22" t="s">
        <v>35</v>
      </c>
      <c r="D109" s="23">
        <v>912797</v>
      </c>
      <c r="E109" s="24">
        <v>40</v>
      </c>
      <c r="F109" s="25">
        <v>8540</v>
      </c>
      <c r="G109" s="26">
        <v>0.15</v>
      </c>
      <c r="H109" s="27">
        <v>1.65</v>
      </c>
      <c r="I109" s="28">
        <v>36</v>
      </c>
      <c r="J109" s="29"/>
      <c r="K109" s="30" t="s">
        <v>36</v>
      </c>
      <c r="L109" s="22">
        <v>1</v>
      </c>
    </row>
    <row r="110" spans="1:12" x14ac:dyDescent="0.3">
      <c r="A110" s="20">
        <v>43203</v>
      </c>
      <c r="B110" s="21" t="s">
        <v>34</v>
      </c>
      <c r="C110" s="22" t="s">
        <v>35</v>
      </c>
      <c r="D110" s="23">
        <v>912654</v>
      </c>
      <c r="E110" s="24">
        <v>40</v>
      </c>
      <c r="F110" s="25">
        <v>6340</v>
      </c>
      <c r="G110" s="26">
        <v>0.15</v>
      </c>
      <c r="H110" s="27">
        <v>1.65</v>
      </c>
      <c r="I110" s="28">
        <v>36</v>
      </c>
      <c r="J110" s="29"/>
      <c r="K110" s="30" t="s">
        <v>36</v>
      </c>
      <c r="L110" s="22">
        <v>1</v>
      </c>
    </row>
    <row r="111" spans="1:12" x14ac:dyDescent="0.3">
      <c r="A111" s="20">
        <v>43203</v>
      </c>
      <c r="B111" s="21" t="s">
        <v>34</v>
      </c>
      <c r="C111" s="22" t="s">
        <v>35</v>
      </c>
      <c r="D111" s="23">
        <v>912736</v>
      </c>
      <c r="E111" s="24">
        <v>40</v>
      </c>
      <c r="F111" s="25">
        <v>11210</v>
      </c>
      <c r="G111" s="26">
        <v>0.15</v>
      </c>
      <c r="H111" s="27">
        <v>1.65</v>
      </c>
      <c r="I111" s="28">
        <v>36</v>
      </c>
      <c r="J111" s="29"/>
      <c r="K111" s="30" t="s">
        <v>36</v>
      </c>
      <c r="L111" s="22">
        <v>1</v>
      </c>
    </row>
    <row r="112" spans="1:12" x14ac:dyDescent="0.3">
      <c r="A112" s="20">
        <v>43203</v>
      </c>
      <c r="B112" s="21" t="s">
        <v>34</v>
      </c>
      <c r="C112" s="22" t="s">
        <v>35</v>
      </c>
      <c r="D112" s="23">
        <v>912823</v>
      </c>
      <c r="E112" s="24">
        <v>40</v>
      </c>
      <c r="F112" s="25">
        <v>15190</v>
      </c>
      <c r="G112" s="26">
        <v>0.15</v>
      </c>
      <c r="H112" s="27">
        <v>1.65</v>
      </c>
      <c r="I112" s="28">
        <v>36</v>
      </c>
      <c r="J112" s="29"/>
      <c r="K112" s="30" t="s">
        <v>36</v>
      </c>
      <c r="L112" s="22">
        <v>1</v>
      </c>
    </row>
    <row r="113" spans="1:12" x14ac:dyDescent="0.3">
      <c r="A113" s="20">
        <v>43203</v>
      </c>
      <c r="B113" s="21" t="s">
        <v>34</v>
      </c>
      <c r="C113" s="22" t="s">
        <v>35</v>
      </c>
      <c r="D113" s="23">
        <v>912801</v>
      </c>
      <c r="E113" s="24">
        <v>40</v>
      </c>
      <c r="F113" s="25">
        <v>8220</v>
      </c>
      <c r="G113" s="26">
        <v>0.15</v>
      </c>
      <c r="H113" s="27">
        <v>1.65</v>
      </c>
      <c r="I113" s="28">
        <v>36</v>
      </c>
      <c r="J113" s="29"/>
      <c r="K113" s="30" t="s">
        <v>36</v>
      </c>
      <c r="L113" s="22">
        <v>1</v>
      </c>
    </row>
    <row r="114" spans="1:12" x14ac:dyDescent="0.3">
      <c r="A114" s="20">
        <v>43204</v>
      </c>
      <c r="B114" s="21" t="s">
        <v>34</v>
      </c>
      <c r="C114" s="22" t="s">
        <v>35</v>
      </c>
      <c r="D114" s="23">
        <v>912922</v>
      </c>
      <c r="E114" s="24">
        <v>40</v>
      </c>
      <c r="F114" s="25">
        <v>11020</v>
      </c>
      <c r="G114" s="26">
        <v>0.15</v>
      </c>
      <c r="H114" s="27">
        <v>1.65</v>
      </c>
      <c r="I114" s="28">
        <v>36</v>
      </c>
      <c r="J114" s="29"/>
      <c r="K114" s="30" t="s">
        <v>36</v>
      </c>
      <c r="L114" s="22">
        <v>1</v>
      </c>
    </row>
    <row r="115" spans="1:12" x14ac:dyDescent="0.3">
      <c r="A115" s="20">
        <v>43204</v>
      </c>
      <c r="B115" s="21" t="s">
        <v>34</v>
      </c>
      <c r="C115" s="22" t="s">
        <v>35</v>
      </c>
      <c r="D115" s="23">
        <v>912925</v>
      </c>
      <c r="E115" s="24">
        <v>40</v>
      </c>
      <c r="F115" s="25">
        <v>10870</v>
      </c>
      <c r="G115" s="26">
        <v>0.15</v>
      </c>
      <c r="H115" s="27">
        <v>1.65</v>
      </c>
      <c r="I115" s="28">
        <v>36</v>
      </c>
      <c r="J115" s="29"/>
      <c r="K115" s="30" t="s">
        <v>36</v>
      </c>
      <c r="L115" s="22">
        <v>1</v>
      </c>
    </row>
    <row r="116" spans="1:12" x14ac:dyDescent="0.3">
      <c r="A116" s="20">
        <v>43204</v>
      </c>
      <c r="B116" s="21" t="s">
        <v>34</v>
      </c>
      <c r="C116" s="22" t="s">
        <v>35</v>
      </c>
      <c r="D116" s="23">
        <v>912920</v>
      </c>
      <c r="E116" s="24">
        <v>40</v>
      </c>
      <c r="F116" s="25">
        <v>10700</v>
      </c>
      <c r="G116" s="26">
        <v>0.15</v>
      </c>
      <c r="H116" s="27">
        <v>1.65</v>
      </c>
      <c r="I116" s="28">
        <v>36</v>
      </c>
      <c r="J116" s="29"/>
      <c r="K116" s="30" t="s">
        <v>36</v>
      </c>
      <c r="L116" s="22">
        <v>1</v>
      </c>
    </row>
    <row r="117" spans="1:12" x14ac:dyDescent="0.3">
      <c r="A117" s="20">
        <v>43204</v>
      </c>
      <c r="B117" s="21" t="s">
        <v>34</v>
      </c>
      <c r="C117" s="22" t="s">
        <v>35</v>
      </c>
      <c r="D117" s="23">
        <v>912983</v>
      </c>
      <c r="E117" s="24">
        <v>40</v>
      </c>
      <c r="F117" s="25">
        <v>11390</v>
      </c>
      <c r="G117" s="26">
        <v>0.15</v>
      </c>
      <c r="H117" s="27">
        <v>1.65</v>
      </c>
      <c r="I117" s="28">
        <v>36</v>
      </c>
      <c r="J117" s="29"/>
      <c r="K117" s="30" t="s">
        <v>36</v>
      </c>
      <c r="L117" s="22">
        <v>1</v>
      </c>
    </row>
    <row r="118" spans="1:12" x14ac:dyDescent="0.3">
      <c r="A118" s="20">
        <v>43204</v>
      </c>
      <c r="B118" s="21" t="s">
        <v>34</v>
      </c>
      <c r="C118" s="22" t="s">
        <v>35</v>
      </c>
      <c r="D118" s="23">
        <v>912912</v>
      </c>
      <c r="E118" s="24">
        <v>40</v>
      </c>
      <c r="F118" s="25">
        <v>9240</v>
      </c>
      <c r="G118" s="26">
        <v>0.15</v>
      </c>
      <c r="H118" s="27">
        <v>1.65</v>
      </c>
      <c r="I118" s="28">
        <v>36</v>
      </c>
      <c r="J118" s="29"/>
      <c r="K118" s="30" t="s">
        <v>36</v>
      </c>
      <c r="L118" s="22">
        <v>1</v>
      </c>
    </row>
    <row r="119" spans="1:12" x14ac:dyDescent="0.3">
      <c r="A119" s="20">
        <v>43204</v>
      </c>
      <c r="B119" s="21" t="s">
        <v>34</v>
      </c>
      <c r="C119" s="22" t="s">
        <v>35</v>
      </c>
      <c r="D119" s="23">
        <v>912980</v>
      </c>
      <c r="E119" s="24">
        <v>40</v>
      </c>
      <c r="F119" s="25">
        <v>10350</v>
      </c>
      <c r="G119" s="26">
        <v>0.15</v>
      </c>
      <c r="H119" s="27">
        <v>1.65</v>
      </c>
      <c r="I119" s="28">
        <v>36</v>
      </c>
      <c r="J119" s="29"/>
      <c r="K119" s="30" t="s">
        <v>36</v>
      </c>
      <c r="L119" s="22">
        <v>1</v>
      </c>
    </row>
    <row r="120" spans="1:12" x14ac:dyDescent="0.3">
      <c r="A120" s="20">
        <v>43206</v>
      </c>
      <c r="B120" s="21" t="s">
        <v>34</v>
      </c>
      <c r="C120" s="22" t="s">
        <v>35</v>
      </c>
      <c r="D120" s="23">
        <v>913308</v>
      </c>
      <c r="E120" s="24">
        <v>40</v>
      </c>
      <c r="F120" s="25">
        <v>11570</v>
      </c>
      <c r="G120" s="26">
        <v>0.15</v>
      </c>
      <c r="H120" s="27">
        <v>1.65</v>
      </c>
      <c r="I120" s="28">
        <v>36</v>
      </c>
      <c r="J120" s="29"/>
      <c r="K120" s="30" t="s">
        <v>36</v>
      </c>
      <c r="L120" s="22">
        <v>1</v>
      </c>
    </row>
    <row r="121" spans="1:12" x14ac:dyDescent="0.3">
      <c r="A121" s="20">
        <v>43206</v>
      </c>
      <c r="B121" s="21" t="s">
        <v>34</v>
      </c>
      <c r="C121" s="22" t="s">
        <v>35</v>
      </c>
      <c r="D121" s="23">
        <v>913389</v>
      </c>
      <c r="E121" s="24">
        <v>40</v>
      </c>
      <c r="F121" s="25">
        <v>10920</v>
      </c>
      <c r="G121" s="26">
        <v>0.15</v>
      </c>
      <c r="H121" s="27">
        <v>1.65</v>
      </c>
      <c r="I121" s="28">
        <v>36</v>
      </c>
      <c r="J121" s="29"/>
      <c r="K121" s="30" t="s">
        <v>36</v>
      </c>
      <c r="L121" s="22">
        <v>1</v>
      </c>
    </row>
    <row r="122" spans="1:12" x14ac:dyDescent="0.3">
      <c r="A122" s="20">
        <v>43206</v>
      </c>
      <c r="B122" s="21" t="s">
        <v>34</v>
      </c>
      <c r="C122" s="22" t="s">
        <v>35</v>
      </c>
      <c r="D122" s="23">
        <v>913447</v>
      </c>
      <c r="E122" s="24">
        <v>40</v>
      </c>
      <c r="F122" s="25">
        <v>16820</v>
      </c>
      <c r="G122" s="26">
        <v>0.15</v>
      </c>
      <c r="H122" s="27">
        <v>1.65</v>
      </c>
      <c r="I122" s="28">
        <v>36</v>
      </c>
      <c r="J122" s="29"/>
      <c r="K122" s="30" t="s">
        <v>36</v>
      </c>
      <c r="L122" s="22">
        <v>1</v>
      </c>
    </row>
    <row r="123" spans="1:12" x14ac:dyDescent="0.3">
      <c r="A123" s="20">
        <v>43206</v>
      </c>
      <c r="B123" s="21" t="s">
        <v>34</v>
      </c>
      <c r="C123" s="22" t="s">
        <v>35</v>
      </c>
      <c r="D123" s="23">
        <v>913287</v>
      </c>
      <c r="E123" s="24">
        <v>40</v>
      </c>
      <c r="F123" s="25">
        <v>5820</v>
      </c>
      <c r="G123" s="26">
        <v>0.15</v>
      </c>
      <c r="H123" s="27">
        <v>1.65</v>
      </c>
      <c r="I123" s="28">
        <v>36</v>
      </c>
      <c r="J123" s="29"/>
      <c r="K123" s="30" t="s">
        <v>36</v>
      </c>
      <c r="L123" s="22">
        <v>1</v>
      </c>
    </row>
    <row r="124" spans="1:12" x14ac:dyDescent="0.3">
      <c r="A124" s="20">
        <v>43206</v>
      </c>
      <c r="B124" s="21" t="s">
        <v>11</v>
      </c>
      <c r="C124" s="22" t="s">
        <v>35</v>
      </c>
      <c r="D124" s="23">
        <v>913392</v>
      </c>
      <c r="E124" s="24">
        <v>40</v>
      </c>
      <c r="F124" s="25">
        <v>19290</v>
      </c>
      <c r="G124" s="26"/>
      <c r="H124" s="27"/>
      <c r="I124" s="28"/>
      <c r="J124" s="29"/>
      <c r="K124" s="30" t="s">
        <v>36</v>
      </c>
      <c r="L124" s="22">
        <v>1</v>
      </c>
    </row>
    <row r="125" spans="1:12" x14ac:dyDescent="0.3">
      <c r="A125" s="20">
        <v>43206</v>
      </c>
      <c r="B125" s="21" t="s">
        <v>34</v>
      </c>
      <c r="C125" s="22" t="s">
        <v>35</v>
      </c>
      <c r="D125" s="23">
        <v>913489</v>
      </c>
      <c r="E125" s="24">
        <v>40</v>
      </c>
      <c r="F125" s="25">
        <v>15060</v>
      </c>
      <c r="G125" s="26">
        <v>0.15</v>
      </c>
      <c r="H125" s="27">
        <v>1.65</v>
      </c>
      <c r="I125" s="28">
        <v>36</v>
      </c>
      <c r="J125" s="29"/>
      <c r="K125" s="30" t="s">
        <v>36</v>
      </c>
      <c r="L125" s="22">
        <v>1</v>
      </c>
    </row>
    <row r="126" spans="1:12" x14ac:dyDescent="0.3">
      <c r="A126" s="20">
        <v>43207</v>
      </c>
      <c r="B126" s="21" t="s">
        <v>34</v>
      </c>
      <c r="C126" s="22" t="s">
        <v>35</v>
      </c>
      <c r="D126" s="23">
        <v>1160214</v>
      </c>
      <c r="E126" s="24">
        <v>40</v>
      </c>
      <c r="F126" s="25">
        <v>10060</v>
      </c>
      <c r="G126" s="26">
        <v>0.15</v>
      </c>
      <c r="H126" s="27">
        <v>1.65</v>
      </c>
      <c r="I126" s="28">
        <v>36</v>
      </c>
      <c r="J126" s="29"/>
      <c r="K126" s="30" t="s">
        <v>36</v>
      </c>
      <c r="L126" s="22">
        <v>1</v>
      </c>
    </row>
    <row r="127" spans="1:12" x14ac:dyDescent="0.3">
      <c r="A127" s="20">
        <v>43207</v>
      </c>
      <c r="B127" s="21" t="s">
        <v>34</v>
      </c>
      <c r="C127" s="22" t="s">
        <v>35</v>
      </c>
      <c r="D127" s="23">
        <v>913750</v>
      </c>
      <c r="E127" s="24">
        <v>40</v>
      </c>
      <c r="F127" s="25">
        <v>13470</v>
      </c>
      <c r="G127" s="26">
        <v>0.15</v>
      </c>
      <c r="H127" s="27">
        <v>1.65</v>
      </c>
      <c r="I127" s="28">
        <v>36</v>
      </c>
      <c r="J127" s="29"/>
      <c r="K127" s="30" t="s">
        <v>36</v>
      </c>
      <c r="L127" s="22">
        <v>1</v>
      </c>
    </row>
    <row r="128" spans="1:12" x14ac:dyDescent="0.3">
      <c r="A128" s="20">
        <v>43207</v>
      </c>
      <c r="B128" s="21" t="s">
        <v>34</v>
      </c>
      <c r="C128" s="22" t="s">
        <v>35</v>
      </c>
      <c r="D128" s="23">
        <v>913859</v>
      </c>
      <c r="E128" s="24">
        <v>40</v>
      </c>
      <c r="F128" s="25">
        <v>9640</v>
      </c>
      <c r="G128" s="26">
        <v>0.15</v>
      </c>
      <c r="H128" s="27">
        <v>1.65</v>
      </c>
      <c r="I128" s="28">
        <v>36</v>
      </c>
      <c r="J128" s="29"/>
      <c r="K128" s="30" t="s">
        <v>36</v>
      </c>
      <c r="L128" s="22">
        <v>1</v>
      </c>
    </row>
    <row r="129" spans="1:12" x14ac:dyDescent="0.3">
      <c r="A129" s="20">
        <v>43207</v>
      </c>
      <c r="B129" s="21" t="s">
        <v>34</v>
      </c>
      <c r="C129" s="22" t="s">
        <v>35</v>
      </c>
      <c r="D129" s="23">
        <v>1160213</v>
      </c>
      <c r="E129" s="24">
        <v>40</v>
      </c>
      <c r="F129" s="25">
        <v>9700</v>
      </c>
      <c r="G129" s="26">
        <v>0.15</v>
      </c>
      <c r="H129" s="27">
        <v>1.65</v>
      </c>
      <c r="I129" s="28">
        <v>36</v>
      </c>
      <c r="J129" s="29"/>
      <c r="K129" s="30" t="s">
        <v>36</v>
      </c>
      <c r="L129" s="22">
        <v>1</v>
      </c>
    </row>
    <row r="130" spans="1:12" x14ac:dyDescent="0.3">
      <c r="A130" s="20">
        <v>43207</v>
      </c>
      <c r="B130" s="21" t="s">
        <v>34</v>
      </c>
      <c r="C130" s="22" t="s">
        <v>35</v>
      </c>
      <c r="D130" s="23">
        <v>1160217</v>
      </c>
      <c r="E130" s="24">
        <v>40</v>
      </c>
      <c r="F130" s="25">
        <v>8230</v>
      </c>
      <c r="G130" s="26">
        <v>0.15</v>
      </c>
      <c r="H130" s="27">
        <v>1.65</v>
      </c>
      <c r="I130" s="28">
        <v>36</v>
      </c>
      <c r="J130" s="29"/>
      <c r="K130" s="30" t="s">
        <v>36</v>
      </c>
      <c r="L130" s="22">
        <v>1</v>
      </c>
    </row>
    <row r="131" spans="1:12" x14ac:dyDescent="0.3">
      <c r="A131" s="20">
        <v>43207</v>
      </c>
      <c r="B131" s="21" t="s">
        <v>34</v>
      </c>
      <c r="C131" s="22" t="s">
        <v>35</v>
      </c>
      <c r="D131" s="23">
        <v>1160216</v>
      </c>
      <c r="E131" s="24">
        <v>40</v>
      </c>
      <c r="F131" s="25">
        <v>7580</v>
      </c>
      <c r="G131" s="26">
        <v>0.15</v>
      </c>
      <c r="H131" s="27">
        <v>1.65</v>
      </c>
      <c r="I131" s="28">
        <v>36</v>
      </c>
      <c r="J131" s="29"/>
      <c r="K131" s="30" t="s">
        <v>36</v>
      </c>
      <c r="L131" s="22">
        <v>1</v>
      </c>
    </row>
    <row r="132" spans="1:12" x14ac:dyDescent="0.3">
      <c r="A132" s="20">
        <v>43207</v>
      </c>
      <c r="B132" s="21" t="s">
        <v>34</v>
      </c>
      <c r="C132" s="22" t="s">
        <v>35</v>
      </c>
      <c r="D132" s="23">
        <v>913867</v>
      </c>
      <c r="E132" s="24">
        <v>40</v>
      </c>
      <c r="F132" s="25">
        <v>9660</v>
      </c>
      <c r="G132" s="26">
        <v>0.15</v>
      </c>
      <c r="H132" s="27">
        <v>1.65</v>
      </c>
      <c r="I132" s="28">
        <v>36</v>
      </c>
      <c r="J132" s="29"/>
      <c r="K132" s="30" t="s">
        <v>36</v>
      </c>
      <c r="L132" s="22">
        <v>1</v>
      </c>
    </row>
    <row r="133" spans="1:12" x14ac:dyDescent="0.3">
      <c r="A133" s="20">
        <v>43208</v>
      </c>
      <c r="B133" s="21" t="s">
        <v>34</v>
      </c>
      <c r="C133" s="22" t="s">
        <v>35</v>
      </c>
      <c r="D133" s="23">
        <v>914085</v>
      </c>
      <c r="E133" s="24">
        <v>40</v>
      </c>
      <c r="F133" s="25">
        <v>8470</v>
      </c>
      <c r="G133" s="26">
        <v>0.15</v>
      </c>
      <c r="H133" s="27">
        <v>1.65</v>
      </c>
      <c r="I133" s="28">
        <v>36</v>
      </c>
      <c r="J133" s="29"/>
      <c r="K133" s="30" t="s">
        <v>36</v>
      </c>
      <c r="L133" s="22">
        <v>1</v>
      </c>
    </row>
    <row r="134" spans="1:12" x14ac:dyDescent="0.3">
      <c r="A134" s="20">
        <v>43208</v>
      </c>
      <c r="B134" s="21" t="s">
        <v>34</v>
      </c>
      <c r="C134" s="22" t="s">
        <v>35</v>
      </c>
      <c r="D134" s="23">
        <v>914077</v>
      </c>
      <c r="E134" s="24">
        <v>40</v>
      </c>
      <c r="F134" s="25">
        <v>8040</v>
      </c>
      <c r="G134" s="26">
        <v>0.15</v>
      </c>
      <c r="H134" s="27">
        <v>1.65</v>
      </c>
      <c r="I134" s="28">
        <v>36</v>
      </c>
      <c r="J134" s="29"/>
      <c r="K134" s="30" t="s">
        <v>36</v>
      </c>
      <c r="L134" s="22">
        <v>1</v>
      </c>
    </row>
    <row r="135" spans="1:12" x14ac:dyDescent="0.3">
      <c r="A135" s="20">
        <v>43208</v>
      </c>
      <c r="B135" s="21" t="s">
        <v>34</v>
      </c>
      <c r="C135" s="22" t="s">
        <v>35</v>
      </c>
      <c r="D135" s="23">
        <v>914251</v>
      </c>
      <c r="E135" s="24">
        <v>40</v>
      </c>
      <c r="F135" s="25">
        <v>15540</v>
      </c>
      <c r="G135" s="26">
        <v>0.15</v>
      </c>
      <c r="H135" s="27">
        <v>1.65</v>
      </c>
      <c r="I135" s="28">
        <v>36</v>
      </c>
      <c r="J135" s="29"/>
      <c r="K135" s="30" t="s">
        <v>36</v>
      </c>
      <c r="L135" s="22">
        <v>1</v>
      </c>
    </row>
    <row r="136" spans="1:12" x14ac:dyDescent="0.3">
      <c r="A136" s="20">
        <v>43208</v>
      </c>
      <c r="B136" s="21" t="s">
        <v>34</v>
      </c>
      <c r="C136" s="22" t="s">
        <v>35</v>
      </c>
      <c r="D136" s="23">
        <v>914081</v>
      </c>
      <c r="E136" s="24">
        <v>40</v>
      </c>
      <c r="F136" s="25">
        <v>8120</v>
      </c>
      <c r="G136" s="26">
        <v>0.15</v>
      </c>
      <c r="H136" s="27">
        <v>1.65</v>
      </c>
      <c r="I136" s="28">
        <v>36</v>
      </c>
      <c r="J136" s="29"/>
      <c r="K136" s="30" t="s">
        <v>36</v>
      </c>
      <c r="L136" s="22">
        <v>1</v>
      </c>
    </row>
    <row r="137" spans="1:12" x14ac:dyDescent="0.3">
      <c r="A137" s="20">
        <v>43208</v>
      </c>
      <c r="B137" s="21" t="s">
        <v>34</v>
      </c>
      <c r="C137" s="22" t="s">
        <v>35</v>
      </c>
      <c r="D137" s="23">
        <v>914078</v>
      </c>
      <c r="E137" s="24">
        <v>40</v>
      </c>
      <c r="F137" s="25">
        <v>8490</v>
      </c>
      <c r="G137" s="26">
        <v>0.15</v>
      </c>
      <c r="H137" s="27">
        <v>1.65</v>
      </c>
      <c r="I137" s="28">
        <v>36</v>
      </c>
      <c r="J137" s="29"/>
      <c r="K137" s="30" t="s">
        <v>36</v>
      </c>
      <c r="L137" s="22">
        <v>1</v>
      </c>
    </row>
    <row r="138" spans="1:12" x14ac:dyDescent="0.3">
      <c r="A138" s="20">
        <v>43208</v>
      </c>
      <c r="B138" s="21" t="s">
        <v>34</v>
      </c>
      <c r="C138" s="22" t="s">
        <v>35</v>
      </c>
      <c r="D138" s="23">
        <v>914160</v>
      </c>
      <c r="E138" s="24">
        <v>40</v>
      </c>
      <c r="F138" s="25">
        <v>7350</v>
      </c>
      <c r="G138" s="26">
        <v>0.15</v>
      </c>
      <c r="H138" s="27">
        <v>1.65</v>
      </c>
      <c r="I138" s="28">
        <v>36</v>
      </c>
      <c r="J138" s="29"/>
      <c r="K138" s="30" t="s">
        <v>36</v>
      </c>
      <c r="L138" s="22">
        <v>1</v>
      </c>
    </row>
    <row r="139" spans="1:12" x14ac:dyDescent="0.3">
      <c r="A139" s="20">
        <v>43209</v>
      </c>
      <c r="B139" s="21" t="s">
        <v>34</v>
      </c>
      <c r="C139" s="22" t="s">
        <v>35</v>
      </c>
      <c r="D139" s="23">
        <v>914446</v>
      </c>
      <c r="E139" s="24">
        <v>40</v>
      </c>
      <c r="F139" s="25">
        <v>20440</v>
      </c>
      <c r="G139" s="26">
        <v>0.15</v>
      </c>
      <c r="H139" s="27">
        <v>1.65</v>
      </c>
      <c r="I139" s="28">
        <v>36</v>
      </c>
      <c r="J139" s="29"/>
      <c r="K139" s="30" t="s">
        <v>36</v>
      </c>
      <c r="L139" s="22">
        <v>1</v>
      </c>
    </row>
    <row r="140" spans="1:12" x14ac:dyDescent="0.3">
      <c r="A140" s="20">
        <v>43209</v>
      </c>
      <c r="B140" s="21" t="s">
        <v>34</v>
      </c>
      <c r="C140" s="22" t="s">
        <v>35</v>
      </c>
      <c r="D140" s="23">
        <v>914539</v>
      </c>
      <c r="E140" s="24">
        <v>40</v>
      </c>
      <c r="F140" s="25">
        <v>4560</v>
      </c>
      <c r="G140" s="26">
        <v>0.15</v>
      </c>
      <c r="H140" s="27">
        <v>1.65</v>
      </c>
      <c r="I140" s="28">
        <v>36</v>
      </c>
      <c r="J140" s="29"/>
      <c r="K140" s="30" t="s">
        <v>36</v>
      </c>
      <c r="L140" s="22">
        <v>1</v>
      </c>
    </row>
    <row r="141" spans="1:12" x14ac:dyDescent="0.3">
      <c r="A141" s="20">
        <v>43209</v>
      </c>
      <c r="B141" s="21" t="s">
        <v>34</v>
      </c>
      <c r="C141" s="22" t="s">
        <v>35</v>
      </c>
      <c r="D141" s="23">
        <v>914639</v>
      </c>
      <c r="E141" s="24">
        <v>40</v>
      </c>
      <c r="F141" s="25">
        <v>8180</v>
      </c>
      <c r="G141" s="26">
        <v>0.15</v>
      </c>
      <c r="H141" s="27">
        <v>1.65</v>
      </c>
      <c r="I141" s="28">
        <v>36</v>
      </c>
      <c r="J141" s="29"/>
      <c r="K141" s="30" t="s">
        <v>36</v>
      </c>
      <c r="L141" s="22">
        <v>1</v>
      </c>
    </row>
    <row r="142" spans="1:12" x14ac:dyDescent="0.3">
      <c r="A142" s="20">
        <v>43210</v>
      </c>
      <c r="B142" s="21" t="s">
        <v>34</v>
      </c>
      <c r="C142" s="22" t="s">
        <v>35</v>
      </c>
      <c r="D142" s="23">
        <v>914968</v>
      </c>
      <c r="E142" s="24">
        <v>40</v>
      </c>
      <c r="F142" s="25">
        <v>16000</v>
      </c>
      <c r="G142" s="26">
        <v>0.15</v>
      </c>
      <c r="H142" s="27">
        <v>1.65</v>
      </c>
      <c r="I142" s="28">
        <v>36</v>
      </c>
      <c r="J142" s="29"/>
      <c r="K142" s="30" t="s">
        <v>36</v>
      </c>
      <c r="L142" s="22">
        <v>1</v>
      </c>
    </row>
    <row r="143" spans="1:12" x14ac:dyDescent="0.3">
      <c r="A143" s="20">
        <v>43210</v>
      </c>
      <c r="B143" s="21" t="s">
        <v>34</v>
      </c>
      <c r="C143" s="22" t="s">
        <v>35</v>
      </c>
      <c r="D143" s="23">
        <v>914921</v>
      </c>
      <c r="E143" s="24">
        <v>40</v>
      </c>
      <c r="F143" s="25">
        <v>9760</v>
      </c>
      <c r="G143" s="26">
        <v>0.15</v>
      </c>
      <c r="H143" s="27">
        <v>1.65</v>
      </c>
      <c r="I143" s="28">
        <v>36</v>
      </c>
      <c r="J143" s="29"/>
      <c r="K143" s="30" t="s">
        <v>36</v>
      </c>
      <c r="L143" s="22">
        <v>1</v>
      </c>
    </row>
    <row r="144" spans="1:12" x14ac:dyDescent="0.3">
      <c r="A144" s="20">
        <v>43210</v>
      </c>
      <c r="B144" s="21" t="s">
        <v>34</v>
      </c>
      <c r="C144" s="22" t="s">
        <v>35</v>
      </c>
      <c r="D144" s="23">
        <v>914825</v>
      </c>
      <c r="E144" s="24">
        <v>40</v>
      </c>
      <c r="F144" s="25">
        <v>12810</v>
      </c>
      <c r="G144" s="26">
        <v>0.15</v>
      </c>
      <c r="H144" s="27">
        <v>1.65</v>
      </c>
      <c r="I144" s="28">
        <v>36</v>
      </c>
      <c r="J144" s="29"/>
      <c r="K144" s="30" t="s">
        <v>36</v>
      </c>
      <c r="L144" s="22">
        <v>1</v>
      </c>
    </row>
    <row r="145" spans="1:12" x14ac:dyDescent="0.3">
      <c r="A145" s="20">
        <v>43210</v>
      </c>
      <c r="B145" s="21" t="s">
        <v>34</v>
      </c>
      <c r="C145" s="22" t="s">
        <v>35</v>
      </c>
      <c r="D145" s="23">
        <v>914818</v>
      </c>
      <c r="E145" s="24">
        <v>40</v>
      </c>
      <c r="F145" s="25">
        <v>10150</v>
      </c>
      <c r="G145" s="26">
        <v>0.15</v>
      </c>
      <c r="H145" s="27">
        <v>1.65</v>
      </c>
      <c r="I145" s="28">
        <v>36</v>
      </c>
      <c r="J145" s="29"/>
      <c r="K145" s="30" t="s">
        <v>36</v>
      </c>
      <c r="L145" s="22">
        <v>1</v>
      </c>
    </row>
    <row r="146" spans="1:12" x14ac:dyDescent="0.3">
      <c r="A146" s="20">
        <v>43210</v>
      </c>
      <c r="B146" s="21" t="s">
        <v>34</v>
      </c>
      <c r="C146" s="22" t="s">
        <v>35</v>
      </c>
      <c r="D146" s="23">
        <v>914913</v>
      </c>
      <c r="E146" s="24">
        <v>40</v>
      </c>
      <c r="F146" s="25">
        <v>9830</v>
      </c>
      <c r="G146" s="26">
        <v>0.15</v>
      </c>
      <c r="H146" s="27">
        <v>1.65</v>
      </c>
      <c r="I146" s="28">
        <v>36</v>
      </c>
      <c r="J146" s="29"/>
      <c r="K146" s="30" t="s">
        <v>36</v>
      </c>
      <c r="L146" s="22">
        <v>1</v>
      </c>
    </row>
    <row r="147" spans="1:12" x14ac:dyDescent="0.3">
      <c r="A147" s="20">
        <v>43210</v>
      </c>
      <c r="B147" s="21" t="s">
        <v>34</v>
      </c>
      <c r="C147" s="22" t="s">
        <v>35</v>
      </c>
      <c r="D147" s="23">
        <v>914966</v>
      </c>
      <c r="E147" s="24">
        <v>40</v>
      </c>
      <c r="F147" s="25">
        <v>9390</v>
      </c>
      <c r="G147" s="26">
        <v>0.15</v>
      </c>
      <c r="H147" s="27">
        <v>1.65</v>
      </c>
      <c r="I147" s="28">
        <v>36</v>
      </c>
      <c r="J147" s="29"/>
      <c r="K147" s="30" t="s">
        <v>36</v>
      </c>
      <c r="L147" s="22">
        <v>1</v>
      </c>
    </row>
    <row r="148" spans="1:12" x14ac:dyDescent="0.3">
      <c r="A148" s="20">
        <v>43213</v>
      </c>
      <c r="B148" s="21" t="s">
        <v>34</v>
      </c>
      <c r="C148" s="22" t="s">
        <v>35</v>
      </c>
      <c r="D148" s="23">
        <v>915660</v>
      </c>
      <c r="E148" s="24">
        <v>40</v>
      </c>
      <c r="F148" s="25">
        <v>6540</v>
      </c>
      <c r="G148" s="26">
        <v>0.15</v>
      </c>
      <c r="H148" s="27">
        <v>1.65</v>
      </c>
      <c r="I148" s="28">
        <v>36</v>
      </c>
      <c r="J148" s="29"/>
      <c r="K148" s="30" t="s">
        <v>36</v>
      </c>
      <c r="L148" s="22">
        <v>1</v>
      </c>
    </row>
    <row r="149" spans="1:12" x14ac:dyDescent="0.3">
      <c r="A149" s="20">
        <v>43213</v>
      </c>
      <c r="B149" s="21" t="s">
        <v>34</v>
      </c>
      <c r="C149" s="22" t="s">
        <v>35</v>
      </c>
      <c r="D149" s="23">
        <v>915856</v>
      </c>
      <c r="E149" s="24">
        <v>40</v>
      </c>
      <c r="F149" s="25">
        <v>7060</v>
      </c>
      <c r="G149" s="26">
        <v>0.15</v>
      </c>
      <c r="H149" s="27">
        <v>1.65</v>
      </c>
      <c r="I149" s="28">
        <v>36</v>
      </c>
      <c r="J149" s="29"/>
      <c r="K149" s="30" t="s">
        <v>36</v>
      </c>
      <c r="L149" s="22">
        <v>1</v>
      </c>
    </row>
    <row r="150" spans="1:12" x14ac:dyDescent="0.3">
      <c r="A150" s="20">
        <v>43213</v>
      </c>
      <c r="B150" s="21" t="s">
        <v>34</v>
      </c>
      <c r="C150" s="22" t="s">
        <v>35</v>
      </c>
      <c r="D150" s="23">
        <v>915751</v>
      </c>
      <c r="E150" s="24">
        <v>40</v>
      </c>
      <c r="F150" s="25">
        <v>6850</v>
      </c>
      <c r="G150" s="26">
        <v>0.15</v>
      </c>
      <c r="H150" s="27">
        <v>1.65</v>
      </c>
      <c r="I150" s="28">
        <v>36</v>
      </c>
      <c r="J150" s="29"/>
      <c r="K150" s="30" t="s">
        <v>36</v>
      </c>
      <c r="L150" s="22">
        <v>1</v>
      </c>
    </row>
    <row r="151" spans="1:12" x14ac:dyDescent="0.3">
      <c r="A151" s="20">
        <v>43213</v>
      </c>
      <c r="B151" s="21" t="s">
        <v>34</v>
      </c>
      <c r="C151" s="22" t="s">
        <v>35</v>
      </c>
      <c r="D151" s="23">
        <v>915665</v>
      </c>
      <c r="E151" s="24">
        <v>40</v>
      </c>
      <c r="F151" s="25">
        <v>8270</v>
      </c>
      <c r="G151" s="26">
        <v>0.15</v>
      </c>
      <c r="H151" s="27">
        <v>1.65</v>
      </c>
      <c r="I151" s="28">
        <v>36</v>
      </c>
      <c r="J151" s="29"/>
      <c r="K151" s="30" t="s">
        <v>36</v>
      </c>
      <c r="L151" s="22">
        <v>1</v>
      </c>
    </row>
    <row r="152" spans="1:12" x14ac:dyDescent="0.3">
      <c r="A152" s="20">
        <v>43214</v>
      </c>
      <c r="B152" s="21" t="s">
        <v>34</v>
      </c>
      <c r="C152" s="22" t="s">
        <v>35</v>
      </c>
      <c r="D152" s="23">
        <v>916224</v>
      </c>
      <c r="E152" s="24">
        <v>40</v>
      </c>
      <c r="F152" s="25">
        <v>7030</v>
      </c>
      <c r="G152" s="26">
        <v>0.15</v>
      </c>
      <c r="H152" s="27">
        <v>1.65</v>
      </c>
      <c r="I152" s="28">
        <v>36</v>
      </c>
      <c r="J152" s="29"/>
      <c r="K152" s="30" t="s">
        <v>36</v>
      </c>
      <c r="L152" s="22">
        <v>1</v>
      </c>
    </row>
    <row r="153" spans="1:12" x14ac:dyDescent="0.3">
      <c r="A153" s="20">
        <v>43214</v>
      </c>
      <c r="B153" s="21" t="s">
        <v>34</v>
      </c>
      <c r="C153" s="22" t="s">
        <v>35</v>
      </c>
      <c r="D153" s="23">
        <v>916144</v>
      </c>
      <c r="E153" s="24">
        <v>40</v>
      </c>
      <c r="F153" s="25">
        <v>9260</v>
      </c>
      <c r="G153" s="26">
        <v>0.15</v>
      </c>
      <c r="H153" s="27">
        <v>1.65</v>
      </c>
      <c r="I153" s="28">
        <v>36</v>
      </c>
      <c r="J153" s="29"/>
      <c r="K153" s="30" t="s">
        <v>36</v>
      </c>
      <c r="L153" s="22">
        <v>1</v>
      </c>
    </row>
    <row r="154" spans="1:12" x14ac:dyDescent="0.3">
      <c r="A154" s="20">
        <v>43214</v>
      </c>
      <c r="B154" s="21" t="s">
        <v>34</v>
      </c>
      <c r="C154" s="22" t="s">
        <v>35</v>
      </c>
      <c r="D154" s="23">
        <v>916089</v>
      </c>
      <c r="E154" s="24">
        <v>40</v>
      </c>
      <c r="F154" s="25">
        <v>12020</v>
      </c>
      <c r="G154" s="26">
        <v>0.15</v>
      </c>
      <c r="H154" s="27">
        <v>1.65</v>
      </c>
      <c r="I154" s="28">
        <v>36</v>
      </c>
      <c r="J154" s="29"/>
      <c r="K154" s="30" t="s">
        <v>36</v>
      </c>
      <c r="L154" s="22">
        <v>1</v>
      </c>
    </row>
    <row r="155" spans="1:12" x14ac:dyDescent="0.3">
      <c r="A155" s="20">
        <v>43214</v>
      </c>
      <c r="B155" s="21" t="s">
        <v>34</v>
      </c>
      <c r="C155" s="22" t="s">
        <v>35</v>
      </c>
      <c r="D155" s="23">
        <v>916096</v>
      </c>
      <c r="E155" s="24">
        <v>40</v>
      </c>
      <c r="F155" s="25">
        <v>11160</v>
      </c>
      <c r="G155" s="26">
        <v>0.15</v>
      </c>
      <c r="H155" s="27">
        <v>1.65</v>
      </c>
      <c r="I155" s="28">
        <v>36</v>
      </c>
      <c r="J155" s="29"/>
      <c r="K155" s="30" t="s">
        <v>36</v>
      </c>
      <c r="L155" s="22">
        <v>1</v>
      </c>
    </row>
    <row r="156" spans="1:12" x14ac:dyDescent="0.3">
      <c r="A156" s="20">
        <v>43215</v>
      </c>
      <c r="B156" s="21" t="s">
        <v>34</v>
      </c>
      <c r="C156" s="22" t="s">
        <v>35</v>
      </c>
      <c r="D156" s="23">
        <v>916544</v>
      </c>
      <c r="E156" s="24">
        <v>40</v>
      </c>
      <c r="F156" s="25">
        <v>9940</v>
      </c>
      <c r="G156" s="26">
        <v>0.15</v>
      </c>
      <c r="H156" s="27">
        <v>1.65</v>
      </c>
      <c r="I156" s="28">
        <v>36</v>
      </c>
      <c r="J156" s="29"/>
      <c r="K156" s="30" t="s">
        <v>36</v>
      </c>
      <c r="L156" s="22">
        <v>1</v>
      </c>
    </row>
    <row r="157" spans="1:12" x14ac:dyDescent="0.3">
      <c r="A157" s="20">
        <v>43215</v>
      </c>
      <c r="B157" s="21" t="s">
        <v>34</v>
      </c>
      <c r="C157" s="22" t="s">
        <v>35</v>
      </c>
      <c r="D157" s="23">
        <v>916652</v>
      </c>
      <c r="E157" s="24">
        <v>40</v>
      </c>
      <c r="F157" s="25">
        <v>8200</v>
      </c>
      <c r="G157" s="26">
        <v>0.15</v>
      </c>
      <c r="H157" s="27">
        <v>1.65</v>
      </c>
      <c r="I157" s="28">
        <v>36</v>
      </c>
      <c r="J157" s="29"/>
      <c r="K157" s="30" t="s">
        <v>36</v>
      </c>
      <c r="L157" s="22">
        <v>1</v>
      </c>
    </row>
    <row r="158" spans="1:12" x14ac:dyDescent="0.3">
      <c r="A158" s="20">
        <v>43215</v>
      </c>
      <c r="B158" s="21" t="s">
        <v>34</v>
      </c>
      <c r="C158" s="22" t="s">
        <v>35</v>
      </c>
      <c r="D158" s="23">
        <v>916467</v>
      </c>
      <c r="E158" s="24">
        <v>40</v>
      </c>
      <c r="F158" s="25">
        <v>8130</v>
      </c>
      <c r="G158" s="26">
        <v>0.15</v>
      </c>
      <c r="H158" s="27">
        <v>1.65</v>
      </c>
      <c r="I158" s="28">
        <v>36</v>
      </c>
      <c r="J158" s="29"/>
      <c r="K158" s="30" t="s">
        <v>36</v>
      </c>
      <c r="L158" s="22">
        <v>1</v>
      </c>
    </row>
    <row r="159" spans="1:12" x14ac:dyDescent="0.3">
      <c r="A159" s="20">
        <v>43215</v>
      </c>
      <c r="B159" s="21" t="s">
        <v>34</v>
      </c>
      <c r="C159" s="22" t="s">
        <v>35</v>
      </c>
      <c r="D159" s="23">
        <v>916481</v>
      </c>
      <c r="E159" s="24">
        <v>40</v>
      </c>
      <c r="F159" s="25">
        <v>10230</v>
      </c>
      <c r="G159" s="26">
        <v>0.15</v>
      </c>
      <c r="H159" s="27">
        <v>1.65</v>
      </c>
      <c r="I159" s="28">
        <v>36</v>
      </c>
      <c r="J159" s="29"/>
      <c r="K159" s="30" t="s">
        <v>36</v>
      </c>
      <c r="L159" s="22">
        <v>1</v>
      </c>
    </row>
    <row r="160" spans="1:12" x14ac:dyDescent="0.3">
      <c r="A160" s="20">
        <v>43216</v>
      </c>
      <c r="B160" s="21" t="s">
        <v>34</v>
      </c>
      <c r="C160" s="22" t="s">
        <v>35</v>
      </c>
      <c r="D160" s="23">
        <v>916843</v>
      </c>
      <c r="E160" s="24">
        <v>40</v>
      </c>
      <c r="F160" s="25">
        <v>8400</v>
      </c>
      <c r="G160" s="26">
        <v>0.15</v>
      </c>
      <c r="H160" s="27">
        <v>1.65</v>
      </c>
      <c r="I160" s="28">
        <v>36</v>
      </c>
      <c r="J160" s="29"/>
      <c r="K160" s="30" t="s">
        <v>36</v>
      </c>
      <c r="L160" s="22">
        <v>1</v>
      </c>
    </row>
    <row r="161" spans="1:12" x14ac:dyDescent="0.3">
      <c r="A161" s="20">
        <v>43216</v>
      </c>
      <c r="B161" s="21" t="s">
        <v>34</v>
      </c>
      <c r="C161" s="22" t="s">
        <v>35</v>
      </c>
      <c r="D161" s="23">
        <v>916984</v>
      </c>
      <c r="E161" s="24">
        <v>40</v>
      </c>
      <c r="F161" s="25">
        <v>8000</v>
      </c>
      <c r="G161" s="26">
        <v>0.15</v>
      </c>
      <c r="H161" s="27">
        <v>1.65</v>
      </c>
      <c r="I161" s="28">
        <v>36</v>
      </c>
      <c r="J161" s="29"/>
      <c r="K161" s="30" t="s">
        <v>36</v>
      </c>
      <c r="L161" s="22">
        <v>1</v>
      </c>
    </row>
    <row r="162" spans="1:12" x14ac:dyDescent="0.3">
      <c r="A162" s="20">
        <v>43216</v>
      </c>
      <c r="B162" s="21" t="s">
        <v>34</v>
      </c>
      <c r="C162" s="22" t="s">
        <v>35</v>
      </c>
      <c r="D162" s="23">
        <v>916822</v>
      </c>
      <c r="E162" s="24">
        <v>40</v>
      </c>
      <c r="F162" s="25">
        <v>12170</v>
      </c>
      <c r="G162" s="26">
        <v>0.15</v>
      </c>
      <c r="H162" s="27">
        <v>1.65</v>
      </c>
      <c r="I162" s="28">
        <v>36</v>
      </c>
      <c r="J162" s="29"/>
      <c r="K162" s="30" t="s">
        <v>36</v>
      </c>
      <c r="L162" s="22">
        <v>1</v>
      </c>
    </row>
    <row r="163" spans="1:12" x14ac:dyDescent="0.3">
      <c r="A163" s="20">
        <v>43216</v>
      </c>
      <c r="B163" s="21" t="s">
        <v>34</v>
      </c>
      <c r="C163" s="22" t="s">
        <v>35</v>
      </c>
      <c r="D163" s="23">
        <v>916919</v>
      </c>
      <c r="E163" s="24">
        <v>40</v>
      </c>
      <c r="F163" s="25">
        <v>11110</v>
      </c>
      <c r="G163" s="26">
        <v>0.15</v>
      </c>
      <c r="H163" s="27">
        <v>1.65</v>
      </c>
      <c r="I163" s="28">
        <v>36</v>
      </c>
      <c r="J163" s="29"/>
      <c r="K163" s="30" t="s">
        <v>36</v>
      </c>
      <c r="L163" s="22">
        <v>1</v>
      </c>
    </row>
    <row r="164" spans="1:12" x14ac:dyDescent="0.3">
      <c r="A164" s="20">
        <v>43216</v>
      </c>
      <c r="B164" s="21" t="s">
        <v>34</v>
      </c>
      <c r="C164" s="22" t="s">
        <v>35</v>
      </c>
      <c r="D164" s="23">
        <v>916998</v>
      </c>
      <c r="E164" s="24">
        <v>40</v>
      </c>
      <c r="F164" s="25">
        <v>10830</v>
      </c>
      <c r="G164" s="26">
        <v>0.15</v>
      </c>
      <c r="H164" s="27">
        <v>1.65</v>
      </c>
      <c r="I164" s="28">
        <v>36</v>
      </c>
      <c r="J164" s="29"/>
      <c r="K164" s="30" t="s">
        <v>36</v>
      </c>
      <c r="L164" s="22">
        <v>1</v>
      </c>
    </row>
    <row r="165" spans="1:12" x14ac:dyDescent="0.3">
      <c r="A165" s="20">
        <v>43217</v>
      </c>
      <c r="B165" s="21" t="s">
        <v>34</v>
      </c>
      <c r="C165" s="22" t="s">
        <v>35</v>
      </c>
      <c r="D165" s="23">
        <v>917313</v>
      </c>
      <c r="E165" s="24">
        <v>40</v>
      </c>
      <c r="F165" s="25">
        <v>10850</v>
      </c>
      <c r="G165" s="26">
        <v>0.15</v>
      </c>
      <c r="H165" s="27">
        <v>1.65</v>
      </c>
      <c r="I165" s="28">
        <v>36</v>
      </c>
      <c r="J165" s="29"/>
      <c r="K165" s="30" t="s">
        <v>36</v>
      </c>
      <c r="L165" s="22">
        <v>1</v>
      </c>
    </row>
    <row r="166" spans="1:12" x14ac:dyDescent="0.3">
      <c r="A166" s="20">
        <v>43217</v>
      </c>
      <c r="B166" s="21" t="s">
        <v>34</v>
      </c>
      <c r="C166" s="22" t="s">
        <v>35</v>
      </c>
      <c r="D166" s="23">
        <v>917188</v>
      </c>
      <c r="E166" s="24">
        <v>40</v>
      </c>
      <c r="F166" s="25">
        <v>11600</v>
      </c>
      <c r="G166" s="26">
        <v>0.15</v>
      </c>
      <c r="H166" s="27">
        <v>1.65</v>
      </c>
      <c r="I166" s="28">
        <v>36</v>
      </c>
      <c r="J166" s="29"/>
      <c r="K166" s="30" t="s">
        <v>36</v>
      </c>
      <c r="L166" s="22">
        <v>1</v>
      </c>
    </row>
    <row r="167" spans="1:12" x14ac:dyDescent="0.3">
      <c r="A167" s="20">
        <v>43217</v>
      </c>
      <c r="B167" s="21" t="s">
        <v>34</v>
      </c>
      <c r="C167" s="22" t="s">
        <v>35</v>
      </c>
      <c r="D167" s="23">
        <v>917366</v>
      </c>
      <c r="E167" s="24">
        <v>40</v>
      </c>
      <c r="F167" s="25">
        <v>10160</v>
      </c>
      <c r="G167" s="26">
        <v>0.15</v>
      </c>
      <c r="H167" s="27">
        <v>1.65</v>
      </c>
      <c r="I167" s="28">
        <v>36</v>
      </c>
      <c r="J167" s="29"/>
      <c r="K167" s="30" t="s">
        <v>36</v>
      </c>
      <c r="L167" s="22">
        <v>1</v>
      </c>
    </row>
    <row r="168" spans="1:12" x14ac:dyDescent="0.3">
      <c r="A168" s="20">
        <v>43217</v>
      </c>
      <c r="B168" s="21" t="s">
        <v>34</v>
      </c>
      <c r="C168" s="22" t="s">
        <v>35</v>
      </c>
      <c r="D168" s="23">
        <v>917381</v>
      </c>
      <c r="E168" s="24">
        <v>40</v>
      </c>
      <c r="F168" s="25">
        <v>10580</v>
      </c>
      <c r="G168" s="26">
        <v>0.15</v>
      </c>
      <c r="H168" s="27">
        <v>1.65</v>
      </c>
      <c r="I168" s="28">
        <v>36</v>
      </c>
      <c r="J168" s="29"/>
      <c r="K168" s="30" t="s">
        <v>36</v>
      </c>
      <c r="L168" s="22">
        <v>1</v>
      </c>
    </row>
    <row r="169" spans="1:12" x14ac:dyDescent="0.3">
      <c r="A169" s="20">
        <v>43217</v>
      </c>
      <c r="B169" s="21" t="s">
        <v>34</v>
      </c>
      <c r="C169" s="22" t="s">
        <v>35</v>
      </c>
      <c r="D169" s="23">
        <v>917304</v>
      </c>
      <c r="E169" s="24">
        <v>40</v>
      </c>
      <c r="F169" s="25">
        <v>14350</v>
      </c>
      <c r="G169" s="26">
        <v>0.15</v>
      </c>
      <c r="H169" s="27">
        <v>1.65</v>
      </c>
      <c r="I169" s="28">
        <v>36</v>
      </c>
      <c r="J169" s="29"/>
      <c r="K169" s="30" t="s">
        <v>36</v>
      </c>
      <c r="L169" s="22">
        <v>1</v>
      </c>
    </row>
    <row r="170" spans="1:12" x14ac:dyDescent="0.3">
      <c r="A170" s="20">
        <v>43217</v>
      </c>
      <c r="B170" s="21" t="s">
        <v>34</v>
      </c>
      <c r="C170" s="22" t="s">
        <v>35</v>
      </c>
      <c r="D170" s="23">
        <v>917186</v>
      </c>
      <c r="E170" s="24">
        <v>40</v>
      </c>
      <c r="F170" s="25">
        <v>10960</v>
      </c>
      <c r="G170" s="26">
        <v>0.15</v>
      </c>
      <c r="H170" s="27">
        <v>1.65</v>
      </c>
      <c r="I170" s="28">
        <v>36</v>
      </c>
      <c r="J170" s="29"/>
      <c r="K170" s="30" t="s">
        <v>36</v>
      </c>
      <c r="L170" s="22">
        <v>1</v>
      </c>
    </row>
    <row r="171" spans="1:12" x14ac:dyDescent="0.3">
      <c r="A171" s="20">
        <v>43217</v>
      </c>
      <c r="B171" s="21" t="s">
        <v>34</v>
      </c>
      <c r="C171" s="22" t="s">
        <v>35</v>
      </c>
      <c r="D171" s="23">
        <v>917365</v>
      </c>
      <c r="E171" s="24">
        <v>40</v>
      </c>
      <c r="F171" s="25">
        <v>9570</v>
      </c>
      <c r="G171" s="26">
        <v>0.15</v>
      </c>
      <c r="H171" s="27">
        <v>1.65</v>
      </c>
      <c r="I171" s="28">
        <v>36</v>
      </c>
      <c r="J171" s="29"/>
      <c r="K171" s="30" t="s">
        <v>36</v>
      </c>
      <c r="L171" s="22">
        <v>1</v>
      </c>
    </row>
    <row r="172" spans="1:12" x14ac:dyDescent="0.3">
      <c r="A172" s="20">
        <v>43218</v>
      </c>
      <c r="B172" s="21" t="s">
        <v>34</v>
      </c>
      <c r="C172" s="22" t="s">
        <v>35</v>
      </c>
      <c r="D172" s="23">
        <v>917567</v>
      </c>
      <c r="E172" s="24">
        <v>40</v>
      </c>
      <c r="F172" s="25">
        <v>13750</v>
      </c>
      <c r="G172" s="26">
        <v>0.15</v>
      </c>
      <c r="H172" s="27">
        <v>1.65</v>
      </c>
      <c r="I172" s="28">
        <v>36</v>
      </c>
      <c r="J172" s="29"/>
      <c r="K172" s="30" t="s">
        <v>36</v>
      </c>
      <c r="L172" s="22">
        <v>1</v>
      </c>
    </row>
    <row r="173" spans="1:12" x14ac:dyDescent="0.3">
      <c r="A173" s="20">
        <v>43218</v>
      </c>
      <c r="B173" s="21" t="s">
        <v>34</v>
      </c>
      <c r="C173" s="22" t="s">
        <v>35</v>
      </c>
      <c r="D173" s="23">
        <v>917661</v>
      </c>
      <c r="E173" s="24">
        <v>40</v>
      </c>
      <c r="F173" s="25">
        <v>10570</v>
      </c>
      <c r="G173" s="26">
        <v>0.15</v>
      </c>
      <c r="H173" s="27">
        <v>1.65</v>
      </c>
      <c r="I173" s="28">
        <v>36</v>
      </c>
      <c r="J173" s="29"/>
      <c r="K173" s="30" t="s">
        <v>36</v>
      </c>
      <c r="L173" s="22">
        <v>1</v>
      </c>
    </row>
    <row r="174" spans="1:12" x14ac:dyDescent="0.3">
      <c r="A174" s="20">
        <v>43218</v>
      </c>
      <c r="B174" s="21" t="s">
        <v>34</v>
      </c>
      <c r="C174" s="22" t="s">
        <v>35</v>
      </c>
      <c r="D174" s="23">
        <v>917590</v>
      </c>
      <c r="E174" s="24">
        <v>40</v>
      </c>
      <c r="F174" s="25">
        <v>10430</v>
      </c>
      <c r="G174" s="26">
        <v>0.15</v>
      </c>
      <c r="H174" s="27">
        <v>1.65</v>
      </c>
      <c r="I174" s="28">
        <v>36</v>
      </c>
      <c r="J174" s="29"/>
      <c r="K174" s="30" t="s">
        <v>36</v>
      </c>
      <c r="L174" s="22">
        <v>1</v>
      </c>
    </row>
    <row r="175" spans="1:12" x14ac:dyDescent="0.3">
      <c r="A175" s="20">
        <v>43218</v>
      </c>
      <c r="B175" s="21" t="s">
        <v>34</v>
      </c>
      <c r="C175" s="22" t="s">
        <v>35</v>
      </c>
      <c r="D175" s="23">
        <v>917631</v>
      </c>
      <c r="E175" s="24">
        <v>40</v>
      </c>
      <c r="F175" s="25">
        <v>11030</v>
      </c>
      <c r="G175" s="26">
        <v>0.15</v>
      </c>
      <c r="H175" s="27">
        <v>1.65</v>
      </c>
      <c r="I175" s="28">
        <v>36</v>
      </c>
      <c r="J175" s="29"/>
      <c r="K175" s="30" t="s">
        <v>36</v>
      </c>
      <c r="L175" s="22">
        <v>1</v>
      </c>
    </row>
    <row r="176" spans="1:12" x14ac:dyDescent="0.3">
      <c r="A176" s="20">
        <v>43218</v>
      </c>
      <c r="B176" s="21" t="s">
        <v>34</v>
      </c>
      <c r="C176" s="22" t="s">
        <v>35</v>
      </c>
      <c r="D176" s="23">
        <v>917666</v>
      </c>
      <c r="E176" s="24">
        <v>40</v>
      </c>
      <c r="F176" s="25">
        <v>8720</v>
      </c>
      <c r="G176" s="26">
        <v>0.15</v>
      </c>
      <c r="H176" s="27">
        <v>1.65</v>
      </c>
      <c r="I176" s="28">
        <v>36</v>
      </c>
      <c r="J176" s="29"/>
      <c r="K176" s="30" t="s">
        <v>36</v>
      </c>
      <c r="L176" s="22">
        <v>1</v>
      </c>
    </row>
    <row r="177" spans="1:12" x14ac:dyDescent="0.3">
      <c r="A177" s="20">
        <v>43220</v>
      </c>
      <c r="B177" s="21" t="s">
        <v>34</v>
      </c>
      <c r="C177" s="22" t="s">
        <v>35</v>
      </c>
      <c r="D177" s="23">
        <v>917927</v>
      </c>
      <c r="E177" s="24">
        <v>40</v>
      </c>
      <c r="F177" s="25">
        <v>9310</v>
      </c>
      <c r="G177" s="26">
        <v>0.15</v>
      </c>
      <c r="H177" s="27">
        <v>1.65</v>
      </c>
      <c r="I177" s="28">
        <v>36</v>
      </c>
      <c r="J177" s="29"/>
      <c r="K177" s="30" t="s">
        <v>36</v>
      </c>
      <c r="L177" s="22">
        <v>1</v>
      </c>
    </row>
    <row r="178" spans="1:12" x14ac:dyDescent="0.3">
      <c r="A178" s="20">
        <v>43220</v>
      </c>
      <c r="B178" s="21" t="s">
        <v>34</v>
      </c>
      <c r="C178" s="22" t="s">
        <v>35</v>
      </c>
      <c r="D178" s="23">
        <v>918024</v>
      </c>
      <c r="E178" s="24">
        <v>40</v>
      </c>
      <c r="F178" s="25">
        <v>9790</v>
      </c>
      <c r="G178" s="26">
        <v>0.15</v>
      </c>
      <c r="H178" s="27">
        <v>1.65</v>
      </c>
      <c r="I178" s="28">
        <v>36</v>
      </c>
      <c r="J178" s="29"/>
      <c r="K178" s="30" t="s">
        <v>36</v>
      </c>
      <c r="L178" s="22">
        <v>1</v>
      </c>
    </row>
    <row r="179" spans="1:12" x14ac:dyDescent="0.3">
      <c r="A179" s="20">
        <v>43220</v>
      </c>
      <c r="B179" s="21" t="s">
        <v>34</v>
      </c>
      <c r="C179" s="22" t="s">
        <v>35</v>
      </c>
      <c r="D179" s="23">
        <v>918134</v>
      </c>
      <c r="E179" s="24">
        <v>40</v>
      </c>
      <c r="F179" s="25">
        <v>8330</v>
      </c>
      <c r="G179" s="26">
        <v>0.15</v>
      </c>
      <c r="H179" s="27">
        <v>1.65</v>
      </c>
      <c r="I179" s="28">
        <v>36</v>
      </c>
      <c r="J179" s="29"/>
      <c r="K179" s="30" t="s">
        <v>36</v>
      </c>
      <c r="L179" s="22">
        <v>1</v>
      </c>
    </row>
    <row r="180" spans="1:12" x14ac:dyDescent="0.3">
      <c r="A180" s="20">
        <v>43220</v>
      </c>
      <c r="B180" s="21" t="s">
        <v>34</v>
      </c>
      <c r="C180" s="22" t="s">
        <v>35</v>
      </c>
      <c r="D180" s="23">
        <v>918142</v>
      </c>
      <c r="E180" s="24">
        <v>40</v>
      </c>
      <c r="F180" s="25">
        <v>10970</v>
      </c>
      <c r="G180" s="26">
        <v>0.15</v>
      </c>
      <c r="H180" s="27">
        <v>1.65</v>
      </c>
      <c r="I180" s="28">
        <v>36</v>
      </c>
      <c r="J180" s="29"/>
      <c r="K180" s="30" t="s">
        <v>36</v>
      </c>
      <c r="L180" s="22">
        <v>1</v>
      </c>
    </row>
    <row r="181" spans="1:12" x14ac:dyDescent="0.3">
      <c r="A181" s="20">
        <v>43220</v>
      </c>
      <c r="B181" s="21" t="s">
        <v>34</v>
      </c>
      <c r="C181" s="22" t="s">
        <v>35</v>
      </c>
      <c r="D181" s="23">
        <v>917950</v>
      </c>
      <c r="E181" s="24">
        <v>40</v>
      </c>
      <c r="F181" s="25">
        <v>9850</v>
      </c>
      <c r="G181" s="26">
        <v>0.15</v>
      </c>
      <c r="H181" s="27">
        <v>1.65</v>
      </c>
      <c r="I181" s="28">
        <v>36</v>
      </c>
      <c r="J181" s="29"/>
      <c r="K181" s="30" t="s">
        <v>36</v>
      </c>
      <c r="L181" s="22">
        <v>1</v>
      </c>
    </row>
    <row r="182" spans="1:12" x14ac:dyDescent="0.3">
      <c r="A182" s="20">
        <v>43220</v>
      </c>
      <c r="B182" s="21" t="s">
        <v>34</v>
      </c>
      <c r="C182" s="22" t="s">
        <v>35</v>
      </c>
      <c r="D182" s="23">
        <v>918057</v>
      </c>
      <c r="E182" s="24">
        <v>40</v>
      </c>
      <c r="F182" s="25">
        <v>12220</v>
      </c>
      <c r="G182" s="26">
        <v>0.15</v>
      </c>
      <c r="H182" s="27">
        <v>1.65</v>
      </c>
      <c r="I182" s="28">
        <v>36</v>
      </c>
      <c r="J182" s="29"/>
      <c r="K182" s="30" t="s">
        <v>36</v>
      </c>
      <c r="L182" s="22">
        <v>1</v>
      </c>
    </row>
    <row r="183" spans="1:12" x14ac:dyDescent="0.3">
      <c r="A183" s="20">
        <v>43220</v>
      </c>
      <c r="B183" s="21" t="s">
        <v>34</v>
      </c>
      <c r="C183" s="22" t="s">
        <v>35</v>
      </c>
      <c r="D183" s="23">
        <v>917969</v>
      </c>
      <c r="E183" s="24">
        <v>40</v>
      </c>
      <c r="F183" s="25">
        <v>10050</v>
      </c>
      <c r="G183" s="26">
        <v>0.15</v>
      </c>
      <c r="H183" s="27">
        <v>1.65</v>
      </c>
      <c r="I183" s="28">
        <v>36</v>
      </c>
      <c r="J183" s="29"/>
      <c r="K183" s="30" t="s">
        <v>36</v>
      </c>
      <c r="L183" s="22">
        <v>1</v>
      </c>
    </row>
    <row r="184" spans="1:12" x14ac:dyDescent="0.3">
      <c r="A184" s="20">
        <v>43220</v>
      </c>
      <c r="B184" s="21" t="s">
        <v>34</v>
      </c>
      <c r="C184" s="22" t="s">
        <v>35</v>
      </c>
      <c r="D184" s="23">
        <v>918165</v>
      </c>
      <c r="E184" s="24">
        <v>40</v>
      </c>
      <c r="F184" s="25">
        <v>11630</v>
      </c>
      <c r="G184" s="26">
        <v>0.15</v>
      </c>
      <c r="H184" s="27">
        <v>1.65</v>
      </c>
      <c r="I184" s="28">
        <v>36</v>
      </c>
      <c r="J184" s="29"/>
      <c r="K184" s="30" t="s">
        <v>36</v>
      </c>
      <c r="L184" s="22">
        <v>1</v>
      </c>
    </row>
    <row r="185" spans="1:12" x14ac:dyDescent="0.3">
      <c r="A185" s="20">
        <v>43220</v>
      </c>
      <c r="B185" s="21" t="s">
        <v>34</v>
      </c>
      <c r="C185" s="22" t="s">
        <v>35</v>
      </c>
      <c r="D185" s="23">
        <v>918061</v>
      </c>
      <c r="E185" s="24">
        <v>40</v>
      </c>
      <c r="F185" s="25">
        <v>8320</v>
      </c>
      <c r="G185" s="26">
        <v>0.15</v>
      </c>
      <c r="H185" s="27">
        <v>1.65</v>
      </c>
      <c r="I185" s="28">
        <v>36</v>
      </c>
      <c r="J185" s="29"/>
      <c r="K185" s="30" t="s">
        <v>36</v>
      </c>
      <c r="L185" s="22">
        <v>1</v>
      </c>
    </row>
    <row r="186" spans="1:12" x14ac:dyDescent="0.3">
      <c r="A186" s="20">
        <v>43206</v>
      </c>
      <c r="B186" s="21" t="s">
        <v>9</v>
      </c>
      <c r="C186" s="22" t="s">
        <v>38</v>
      </c>
      <c r="D186" s="23">
        <v>913486</v>
      </c>
      <c r="E186" s="24">
        <v>40</v>
      </c>
      <c r="F186" s="25">
        <v>16300</v>
      </c>
      <c r="G186" s="26">
        <v>0.15</v>
      </c>
      <c r="H186" s="27">
        <v>1.65</v>
      </c>
      <c r="I186" s="28">
        <v>36</v>
      </c>
      <c r="J186" s="29"/>
      <c r="K186" s="30" t="s">
        <v>36</v>
      </c>
      <c r="L186" s="22">
        <v>1</v>
      </c>
    </row>
    <row r="187" spans="1:12" x14ac:dyDescent="0.3">
      <c r="A187" s="20">
        <v>43206</v>
      </c>
      <c r="B187" s="21" t="s">
        <v>9</v>
      </c>
      <c r="C187" s="22" t="s">
        <v>38</v>
      </c>
      <c r="D187" s="23">
        <v>913483</v>
      </c>
      <c r="E187" s="24">
        <v>40</v>
      </c>
      <c r="F187" s="25">
        <v>10380</v>
      </c>
      <c r="G187" s="26">
        <v>0.15</v>
      </c>
      <c r="H187" s="27">
        <v>1.65</v>
      </c>
      <c r="I187" s="28">
        <v>36</v>
      </c>
      <c r="J187" s="29"/>
      <c r="K187" s="30" t="s">
        <v>36</v>
      </c>
      <c r="L187" s="22">
        <v>1</v>
      </c>
    </row>
    <row r="188" spans="1:12" x14ac:dyDescent="0.3">
      <c r="A188" s="20">
        <v>43196</v>
      </c>
      <c r="B188" s="21" t="s">
        <v>10</v>
      </c>
      <c r="C188" s="22" t="s">
        <v>39</v>
      </c>
      <c r="D188" s="23">
        <v>1520845</v>
      </c>
      <c r="E188" s="31"/>
      <c r="F188" s="34">
        <v>21610</v>
      </c>
      <c r="G188" s="26"/>
      <c r="H188" s="32"/>
      <c r="I188" s="33"/>
      <c r="J188" s="29"/>
      <c r="K188" s="30" t="s">
        <v>36</v>
      </c>
      <c r="L188" s="35">
        <v>1</v>
      </c>
    </row>
    <row r="189" spans="1:12" x14ac:dyDescent="0.3">
      <c r="A189" s="20">
        <v>43197</v>
      </c>
      <c r="B189" s="21" t="s">
        <v>11</v>
      </c>
      <c r="C189" s="22" t="s">
        <v>39</v>
      </c>
      <c r="D189" s="23">
        <v>1522731</v>
      </c>
      <c r="E189" s="31"/>
      <c r="F189" s="34">
        <v>18690</v>
      </c>
      <c r="G189" s="26"/>
      <c r="H189" s="32"/>
      <c r="I189" s="33"/>
      <c r="J189" s="29"/>
      <c r="K189" s="30" t="s">
        <v>36</v>
      </c>
      <c r="L189" s="35">
        <v>1</v>
      </c>
    </row>
    <row r="190" spans="1:12" x14ac:dyDescent="0.3">
      <c r="A190" s="20">
        <v>43199</v>
      </c>
      <c r="B190" s="21" t="s">
        <v>10</v>
      </c>
      <c r="C190" s="22" t="s">
        <v>39</v>
      </c>
      <c r="D190" s="23">
        <v>1522728</v>
      </c>
      <c r="E190" s="31"/>
      <c r="F190" s="34">
        <v>22440</v>
      </c>
      <c r="G190" s="26"/>
      <c r="H190" s="32"/>
      <c r="I190" s="33"/>
      <c r="J190" s="29"/>
      <c r="K190" s="30" t="s">
        <v>36</v>
      </c>
      <c r="L190" s="35">
        <v>1</v>
      </c>
    </row>
    <row r="191" spans="1:12" x14ac:dyDescent="0.3">
      <c r="A191" s="20">
        <v>43200</v>
      </c>
      <c r="B191" s="21" t="s">
        <v>10</v>
      </c>
      <c r="C191" s="22" t="s">
        <v>39</v>
      </c>
      <c r="D191" s="23">
        <v>1523710</v>
      </c>
      <c r="E191" s="31"/>
      <c r="F191" s="34">
        <v>22460</v>
      </c>
      <c r="G191" s="26"/>
      <c r="H191" s="32"/>
      <c r="I191" s="33"/>
      <c r="J191" s="29"/>
      <c r="K191" s="30" t="s">
        <v>36</v>
      </c>
      <c r="L191" s="35">
        <v>1</v>
      </c>
    </row>
    <row r="192" spans="1:12" x14ac:dyDescent="0.3">
      <c r="A192" s="20">
        <v>43203</v>
      </c>
      <c r="B192" s="21" t="s">
        <v>10</v>
      </c>
      <c r="C192" s="22" t="s">
        <v>39</v>
      </c>
      <c r="D192" s="23">
        <v>1527772</v>
      </c>
      <c r="E192" s="31"/>
      <c r="F192" s="34">
        <v>19470</v>
      </c>
      <c r="G192" s="26"/>
      <c r="H192" s="32"/>
      <c r="I192" s="33"/>
      <c r="J192" s="29"/>
      <c r="K192" s="30" t="s">
        <v>36</v>
      </c>
      <c r="L192" s="35">
        <v>1</v>
      </c>
    </row>
    <row r="193" spans="1:12" x14ac:dyDescent="0.3">
      <c r="A193" s="20">
        <v>43204</v>
      </c>
      <c r="B193" s="21" t="s">
        <v>11</v>
      </c>
      <c r="C193" s="22" t="s">
        <v>39</v>
      </c>
      <c r="D193" s="23">
        <v>1528499</v>
      </c>
      <c r="E193" s="31"/>
      <c r="F193" s="34">
        <v>21130</v>
      </c>
      <c r="G193" s="26"/>
      <c r="H193" s="32"/>
      <c r="I193" s="33"/>
      <c r="J193" s="29"/>
      <c r="K193" s="30" t="s">
        <v>36</v>
      </c>
      <c r="L193" s="35">
        <v>1</v>
      </c>
    </row>
    <row r="194" spans="1:12" x14ac:dyDescent="0.3">
      <c r="A194" s="20">
        <v>43206</v>
      </c>
      <c r="B194" s="21" t="s">
        <v>10</v>
      </c>
      <c r="C194" s="22" t="s">
        <v>39</v>
      </c>
      <c r="D194" s="23">
        <v>1529474</v>
      </c>
      <c r="E194" s="31"/>
      <c r="F194" s="34">
        <v>19990</v>
      </c>
      <c r="G194" s="26"/>
      <c r="H194" s="32"/>
      <c r="I194" s="33"/>
      <c r="J194" s="29"/>
      <c r="K194" s="30" t="s">
        <v>36</v>
      </c>
      <c r="L194" s="35">
        <v>1</v>
      </c>
    </row>
    <row r="195" spans="1:12" x14ac:dyDescent="0.3">
      <c r="A195" s="20">
        <v>43207</v>
      </c>
      <c r="B195" s="21" t="s">
        <v>11</v>
      </c>
      <c r="C195" s="22" t="s">
        <v>39</v>
      </c>
      <c r="D195" s="23">
        <v>1530632</v>
      </c>
      <c r="E195" s="31"/>
      <c r="F195" s="34">
        <v>20110</v>
      </c>
      <c r="G195" s="26"/>
      <c r="H195" s="32"/>
      <c r="I195" s="33"/>
      <c r="J195" s="29"/>
      <c r="K195" s="30" t="s">
        <v>36</v>
      </c>
      <c r="L195" s="35">
        <v>1</v>
      </c>
    </row>
    <row r="196" spans="1:12" x14ac:dyDescent="0.3">
      <c r="A196" s="20">
        <v>43210</v>
      </c>
      <c r="B196" s="21" t="s">
        <v>10</v>
      </c>
      <c r="C196" s="22" t="s">
        <v>39</v>
      </c>
      <c r="D196" s="23">
        <v>1533712</v>
      </c>
      <c r="E196" s="31"/>
      <c r="F196" s="34">
        <v>24400</v>
      </c>
      <c r="G196" s="26"/>
      <c r="H196" s="32"/>
      <c r="I196" s="33"/>
      <c r="J196" s="29"/>
      <c r="K196" s="30" t="s">
        <v>36</v>
      </c>
      <c r="L196" s="35">
        <v>1</v>
      </c>
    </row>
    <row r="197" spans="1:12" x14ac:dyDescent="0.3">
      <c r="A197" s="20">
        <v>43211</v>
      </c>
      <c r="B197" s="21" t="s">
        <v>10</v>
      </c>
      <c r="C197" s="22" t="s">
        <v>39</v>
      </c>
      <c r="D197" s="23">
        <v>1535600</v>
      </c>
      <c r="E197" s="31"/>
      <c r="F197" s="34">
        <v>21190</v>
      </c>
      <c r="G197" s="26"/>
      <c r="H197" s="32"/>
      <c r="I197" s="33"/>
      <c r="J197" s="29"/>
      <c r="K197" s="30" t="s">
        <v>36</v>
      </c>
      <c r="L197" s="35">
        <v>1</v>
      </c>
    </row>
    <row r="198" spans="1:12" x14ac:dyDescent="0.3">
      <c r="A198" s="20">
        <v>43217</v>
      </c>
      <c r="B198" s="21" t="s">
        <v>11</v>
      </c>
      <c r="C198" s="22" t="s">
        <v>39</v>
      </c>
      <c r="D198" s="23">
        <v>1542170</v>
      </c>
      <c r="E198" s="31"/>
      <c r="F198" s="34">
        <v>17110</v>
      </c>
      <c r="G198" s="26"/>
      <c r="H198" s="32"/>
      <c r="I198" s="33"/>
      <c r="J198" s="29"/>
      <c r="K198" s="30" t="s">
        <v>36</v>
      </c>
      <c r="L198" s="35">
        <v>1</v>
      </c>
    </row>
    <row r="199" spans="1:12" x14ac:dyDescent="0.3">
      <c r="A199" s="20">
        <v>43217</v>
      </c>
      <c r="B199" s="21" t="s">
        <v>10</v>
      </c>
      <c r="C199" s="22" t="s">
        <v>39</v>
      </c>
      <c r="D199" s="23">
        <v>1541477</v>
      </c>
      <c r="E199" s="31"/>
      <c r="F199" s="34">
        <v>23260</v>
      </c>
      <c r="G199" s="26"/>
      <c r="H199" s="32"/>
      <c r="I199" s="33"/>
      <c r="J199" s="29"/>
      <c r="K199" s="30" t="s">
        <v>36</v>
      </c>
      <c r="L199" s="35">
        <v>1</v>
      </c>
    </row>
    <row r="200" spans="1:12" x14ac:dyDescent="0.3">
      <c r="A200" s="20">
        <v>43218</v>
      </c>
      <c r="B200" s="21" t="s">
        <v>11</v>
      </c>
      <c r="C200" s="22" t="s">
        <v>39</v>
      </c>
      <c r="D200" s="23">
        <v>1542775</v>
      </c>
      <c r="E200" s="31"/>
      <c r="F200" s="34">
        <v>21090</v>
      </c>
      <c r="G200" s="26"/>
      <c r="H200" s="32"/>
      <c r="I200" s="33"/>
      <c r="J200" s="29"/>
      <c r="K200" s="30" t="s">
        <v>36</v>
      </c>
      <c r="L200" s="35">
        <v>1</v>
      </c>
    </row>
    <row r="201" spans="1:12" x14ac:dyDescent="0.3">
      <c r="A201" s="20">
        <v>43220</v>
      </c>
      <c r="B201" s="21" t="s">
        <v>11</v>
      </c>
      <c r="C201" s="22" t="s">
        <v>39</v>
      </c>
      <c r="D201" s="23">
        <v>1542839</v>
      </c>
      <c r="E201" s="31"/>
      <c r="F201" s="34">
        <v>18530</v>
      </c>
      <c r="G201" s="26"/>
      <c r="H201" s="32"/>
      <c r="I201" s="33"/>
      <c r="J201" s="29"/>
      <c r="K201" s="30" t="s">
        <v>36</v>
      </c>
      <c r="L201" s="35">
        <v>1</v>
      </c>
    </row>
    <row r="202" spans="1:12" x14ac:dyDescent="0.3">
      <c r="A202" s="20">
        <v>43220</v>
      </c>
      <c r="B202" s="21" t="s">
        <v>10</v>
      </c>
      <c r="C202" s="22" t="s">
        <v>39</v>
      </c>
      <c r="D202" s="23">
        <v>1543333</v>
      </c>
      <c r="E202" s="31"/>
      <c r="F202" s="34">
        <v>19410</v>
      </c>
      <c r="G202" s="26"/>
      <c r="H202" s="32"/>
      <c r="I202" s="33"/>
      <c r="J202" s="29"/>
      <c r="K202" s="30" t="s">
        <v>36</v>
      </c>
      <c r="L202" s="35">
        <v>1</v>
      </c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8" priority="1"/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4D3F0-F917-41DC-A9AA-CBB090B6EF8C}">
  <dimension ref="A1:L219"/>
  <sheetViews>
    <sheetView workbookViewId="0">
      <selection activeCell="A20" sqref="A20:L219"/>
    </sheetView>
  </sheetViews>
  <sheetFormatPr baseColWidth="10" defaultColWidth="8.88671875" defaultRowHeight="14.4" x14ac:dyDescent="0.3"/>
  <cols>
    <col min="1" max="1" width="10.109375" bestFit="1" customWidth="1"/>
    <col min="2" max="2" width="16.88671875" bestFit="1" customWidth="1"/>
    <col min="3" max="3" width="10.77734375" bestFit="1" customWidth="1"/>
    <col min="4" max="4" width="7.88671875" bestFit="1" customWidth="1"/>
    <col min="5" max="5" width="9.21875" bestFit="1" customWidth="1"/>
    <col min="6" max="6" width="8.6640625" bestFit="1" customWidth="1"/>
    <col min="7" max="8" width="8.21875" bestFit="1" customWidth="1"/>
    <col min="9" max="9" width="8.6640625" bestFit="1" customWidth="1"/>
    <col min="10" max="10" width="5.88671875" bestFit="1" customWidth="1"/>
    <col min="11" max="11" width="11.6640625" bestFit="1" customWidth="1"/>
    <col min="12" max="12" width="6.77734375" bestFit="1" customWidth="1"/>
  </cols>
  <sheetData>
    <row r="1" spans="1:12" ht="15" thickBot="1" x14ac:dyDescent="0.35"/>
    <row r="2" spans="1:12" ht="15" thickBot="1" x14ac:dyDescent="0.35">
      <c r="I2" s="38" t="s">
        <v>0</v>
      </c>
      <c r="J2" s="39"/>
      <c r="K2" s="1" t="s">
        <v>1</v>
      </c>
    </row>
    <row r="3" spans="1:12" x14ac:dyDescent="0.3">
      <c r="F3" s="2"/>
      <c r="G3" s="41" t="s">
        <v>3</v>
      </c>
      <c r="H3" s="42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">
      <c r="G4" s="36" t="s">
        <v>8</v>
      </c>
      <c r="H4" s="37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">
      <c r="F5" s="10"/>
      <c r="G5" s="36" t="s">
        <v>9</v>
      </c>
      <c r="H5" s="37"/>
      <c r="I5" s="6">
        <f>SUMIF(B20:B10026,"Corteza Sucia",F20:F10026)</f>
        <v>1902733</v>
      </c>
      <c r="J5" s="7">
        <f>SUMIF(B20:B10026,"Corteza Sucia",I20:I10026)</f>
        <v>5400</v>
      </c>
      <c r="K5" s="8">
        <v>3000</v>
      </c>
      <c r="L5" s="9">
        <f t="shared" ref="L5:L16" si="0">I5/1000</f>
        <v>1902.7329999999999</v>
      </c>
    </row>
    <row r="6" spans="1:12" x14ac:dyDescent="0.3">
      <c r="A6" s="11"/>
      <c r="B6" s="11"/>
      <c r="C6" s="11"/>
      <c r="D6" s="11"/>
      <c r="G6" s="36" t="s">
        <v>10</v>
      </c>
      <c r="H6" s="37"/>
      <c r="I6" s="6">
        <f>SUMIF(B20:B10026,"Arena",F20:F10026)</f>
        <v>129070</v>
      </c>
      <c r="J6" s="12"/>
      <c r="K6" s="8">
        <v>800000</v>
      </c>
      <c r="L6" s="9">
        <f t="shared" si="0"/>
        <v>129.07</v>
      </c>
    </row>
    <row r="7" spans="1:12" x14ac:dyDescent="0.3">
      <c r="G7" s="36" t="s">
        <v>11</v>
      </c>
      <c r="H7" s="37"/>
      <c r="I7" s="6">
        <f>SUMIF(B20:B10026,"Ceniza",F20:F10026)</f>
        <v>252750</v>
      </c>
      <c r="J7" s="12"/>
      <c r="K7" s="8">
        <v>3200000</v>
      </c>
      <c r="L7" s="9">
        <f t="shared" si="0"/>
        <v>252.75</v>
      </c>
    </row>
    <row r="8" spans="1:12" x14ac:dyDescent="0.3">
      <c r="B8" s="40" t="s">
        <v>2</v>
      </c>
      <c r="C8" s="40"/>
      <c r="D8" s="40"/>
      <c r="E8" s="40"/>
      <c r="G8" s="36" t="s">
        <v>12</v>
      </c>
      <c r="H8" s="37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">
      <c r="B9" s="43" t="s">
        <v>33</v>
      </c>
      <c r="C9" s="43"/>
      <c r="D9" s="43"/>
      <c r="E9" s="43"/>
      <c r="G9" s="36" t="s">
        <v>13</v>
      </c>
      <c r="H9" s="37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">
      <c r="B10" s="44"/>
      <c r="C10" s="45"/>
      <c r="D10" s="45"/>
      <c r="E10" s="45"/>
      <c r="G10" s="36" t="s">
        <v>14</v>
      </c>
      <c r="H10" s="37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">
      <c r="G11" s="36" t="s">
        <v>15</v>
      </c>
      <c r="H11" s="37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">
      <c r="G12" s="36" t="s">
        <v>16</v>
      </c>
      <c r="H12" s="37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">
      <c r="G13" s="36" t="s">
        <v>17</v>
      </c>
      <c r="H13" s="37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">
      <c r="G14" s="36" t="s">
        <v>18</v>
      </c>
      <c r="H14" s="37"/>
      <c r="I14" s="6">
        <f>SUMIF(B20:B10026,"Lodos de Efluentes",F20:F10026)</f>
        <v>587440</v>
      </c>
      <c r="J14" s="12"/>
      <c r="K14" s="8">
        <v>50000</v>
      </c>
      <c r="L14" s="9">
        <f t="shared" si="0"/>
        <v>587.44000000000005</v>
      </c>
    </row>
    <row r="15" spans="1:12" x14ac:dyDescent="0.3">
      <c r="G15" s="36" t="s">
        <v>19</v>
      </c>
      <c r="H15" s="37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">
      <c r="G16" s="36" t="s">
        <v>20</v>
      </c>
      <c r="H16" s="37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">
      <c r="G17" s="13"/>
      <c r="H17" s="13"/>
      <c r="I17" s="14"/>
      <c r="K17" s="14"/>
    </row>
    <row r="18" spans="1:12" x14ac:dyDescent="0.3">
      <c r="E18" s="15">
        <f>SUBTOTAL(9,E20:E1632)</f>
        <v>6592</v>
      </c>
      <c r="F18" s="16">
        <f>SUBTOTAL(9,F20:F10026)</f>
        <v>2871993</v>
      </c>
      <c r="I18" s="15">
        <f>SUBTOTAL(9,I20:I10026)</f>
        <v>5400</v>
      </c>
    </row>
    <row r="19" spans="1:12" ht="59.4" x14ac:dyDescent="0.3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">
      <c r="A20" s="20">
        <v>43222</v>
      </c>
      <c r="B20" s="21" t="s">
        <v>34</v>
      </c>
      <c r="C20" s="22" t="s">
        <v>35</v>
      </c>
      <c r="D20" s="23">
        <v>918743</v>
      </c>
      <c r="E20" s="24">
        <v>40</v>
      </c>
      <c r="F20" s="25">
        <v>12760</v>
      </c>
      <c r="G20" s="26">
        <v>0.15</v>
      </c>
      <c r="H20" s="27">
        <v>1.65</v>
      </c>
      <c r="I20" s="28">
        <v>36</v>
      </c>
      <c r="J20" s="29"/>
      <c r="K20" s="30" t="s">
        <v>36</v>
      </c>
      <c r="L20" s="22">
        <v>1</v>
      </c>
    </row>
    <row r="21" spans="1:12" x14ac:dyDescent="0.3">
      <c r="A21" s="20">
        <v>43222</v>
      </c>
      <c r="B21" s="21" t="s">
        <v>34</v>
      </c>
      <c r="C21" s="22" t="s">
        <v>35</v>
      </c>
      <c r="D21" s="23">
        <v>918649</v>
      </c>
      <c r="E21" s="24">
        <v>40</v>
      </c>
      <c r="F21" s="25">
        <v>9780</v>
      </c>
      <c r="G21" s="26">
        <v>0.15</v>
      </c>
      <c r="H21" s="27">
        <v>1.65</v>
      </c>
      <c r="I21" s="28">
        <v>36</v>
      </c>
      <c r="J21" s="29"/>
      <c r="K21" s="30" t="s">
        <v>36</v>
      </c>
      <c r="L21" s="22">
        <v>1</v>
      </c>
    </row>
    <row r="22" spans="1:12" x14ac:dyDescent="0.3">
      <c r="A22" s="20">
        <v>43222</v>
      </c>
      <c r="B22" s="21" t="s">
        <v>34</v>
      </c>
      <c r="C22" s="22" t="s">
        <v>35</v>
      </c>
      <c r="D22" s="23">
        <v>918576</v>
      </c>
      <c r="E22" s="24">
        <v>40</v>
      </c>
      <c r="F22" s="25">
        <v>10070</v>
      </c>
      <c r="G22" s="26">
        <v>0.15</v>
      </c>
      <c r="H22" s="27">
        <v>1.65</v>
      </c>
      <c r="I22" s="28">
        <v>36</v>
      </c>
      <c r="J22" s="29"/>
      <c r="K22" s="30" t="s">
        <v>36</v>
      </c>
      <c r="L22" s="22">
        <v>1</v>
      </c>
    </row>
    <row r="23" spans="1:12" x14ac:dyDescent="0.3">
      <c r="A23" s="20">
        <v>43222</v>
      </c>
      <c r="B23" s="21" t="s">
        <v>34</v>
      </c>
      <c r="C23" s="22" t="s">
        <v>35</v>
      </c>
      <c r="D23" s="23">
        <v>918568</v>
      </c>
      <c r="E23" s="24">
        <v>40</v>
      </c>
      <c r="F23" s="25">
        <v>10470</v>
      </c>
      <c r="G23" s="26">
        <v>0.15</v>
      </c>
      <c r="H23" s="27">
        <v>1.65</v>
      </c>
      <c r="I23" s="28">
        <v>36</v>
      </c>
      <c r="J23" s="29"/>
      <c r="K23" s="30" t="s">
        <v>36</v>
      </c>
      <c r="L23" s="22">
        <v>1</v>
      </c>
    </row>
    <row r="24" spans="1:12" x14ac:dyDescent="0.3">
      <c r="A24" s="20">
        <v>43222</v>
      </c>
      <c r="B24" s="21" t="s">
        <v>34</v>
      </c>
      <c r="C24" s="22" t="s">
        <v>35</v>
      </c>
      <c r="D24" s="23">
        <v>918638</v>
      </c>
      <c r="E24" s="24">
        <v>40</v>
      </c>
      <c r="F24" s="25">
        <v>10420</v>
      </c>
      <c r="G24" s="26">
        <v>0.15</v>
      </c>
      <c r="H24" s="27">
        <v>1.65</v>
      </c>
      <c r="I24" s="28">
        <v>36</v>
      </c>
      <c r="J24" s="29"/>
      <c r="K24" s="30" t="s">
        <v>36</v>
      </c>
      <c r="L24" s="22">
        <v>1</v>
      </c>
    </row>
    <row r="25" spans="1:12" x14ac:dyDescent="0.3">
      <c r="A25" s="20">
        <v>43222</v>
      </c>
      <c r="B25" s="21" t="s">
        <v>34</v>
      </c>
      <c r="C25" s="22" t="s">
        <v>35</v>
      </c>
      <c r="D25" s="23">
        <v>918732</v>
      </c>
      <c r="E25" s="24">
        <v>40</v>
      </c>
      <c r="F25" s="25">
        <v>8300</v>
      </c>
      <c r="G25" s="26">
        <v>0.15</v>
      </c>
      <c r="H25" s="27">
        <v>1.65</v>
      </c>
      <c r="I25" s="28">
        <v>36</v>
      </c>
      <c r="J25" s="29"/>
      <c r="K25" s="30" t="s">
        <v>36</v>
      </c>
      <c r="L25" s="22">
        <v>1</v>
      </c>
    </row>
    <row r="26" spans="1:12" x14ac:dyDescent="0.3">
      <c r="A26" s="20">
        <v>43222</v>
      </c>
      <c r="B26" s="21" t="s">
        <v>34</v>
      </c>
      <c r="C26" s="22" t="s">
        <v>35</v>
      </c>
      <c r="D26" s="23">
        <v>918566</v>
      </c>
      <c r="E26" s="24">
        <v>40</v>
      </c>
      <c r="F26" s="25">
        <v>9180</v>
      </c>
      <c r="G26" s="26">
        <v>0.15</v>
      </c>
      <c r="H26" s="27">
        <v>1.65</v>
      </c>
      <c r="I26" s="28">
        <v>36</v>
      </c>
      <c r="J26" s="29"/>
      <c r="K26" s="30" t="s">
        <v>36</v>
      </c>
      <c r="L26" s="22">
        <v>1</v>
      </c>
    </row>
    <row r="27" spans="1:12" x14ac:dyDescent="0.3">
      <c r="A27" s="20">
        <v>43223</v>
      </c>
      <c r="B27" s="21" t="s">
        <v>34</v>
      </c>
      <c r="C27" s="22" t="s">
        <v>35</v>
      </c>
      <c r="D27" s="23">
        <v>919025</v>
      </c>
      <c r="E27" s="24">
        <v>40</v>
      </c>
      <c r="F27" s="25">
        <v>11060</v>
      </c>
      <c r="G27" s="26">
        <v>0.15</v>
      </c>
      <c r="H27" s="27">
        <v>1.65</v>
      </c>
      <c r="I27" s="28">
        <v>36</v>
      </c>
      <c r="J27" s="29"/>
      <c r="K27" s="30" t="s">
        <v>36</v>
      </c>
      <c r="L27" s="22">
        <v>1</v>
      </c>
    </row>
    <row r="28" spans="1:12" x14ac:dyDescent="0.3">
      <c r="A28" s="20">
        <v>43223</v>
      </c>
      <c r="B28" s="21" t="s">
        <v>34</v>
      </c>
      <c r="C28" s="22" t="s">
        <v>35</v>
      </c>
      <c r="D28" s="23">
        <v>919117</v>
      </c>
      <c r="E28" s="24">
        <v>40</v>
      </c>
      <c r="F28" s="25">
        <v>10540</v>
      </c>
      <c r="G28" s="26">
        <v>0.15</v>
      </c>
      <c r="H28" s="27">
        <v>1.65</v>
      </c>
      <c r="I28" s="28">
        <v>36</v>
      </c>
      <c r="J28" s="29"/>
      <c r="K28" s="30" t="s">
        <v>36</v>
      </c>
      <c r="L28" s="22">
        <v>1</v>
      </c>
    </row>
    <row r="29" spans="1:12" x14ac:dyDescent="0.3">
      <c r="A29" s="20">
        <v>43223</v>
      </c>
      <c r="B29" s="21" t="s">
        <v>34</v>
      </c>
      <c r="C29" s="22" t="s">
        <v>35</v>
      </c>
      <c r="D29" s="23">
        <v>919186</v>
      </c>
      <c r="E29" s="24">
        <v>40</v>
      </c>
      <c r="F29" s="25">
        <v>10660</v>
      </c>
      <c r="G29" s="26">
        <v>0.15</v>
      </c>
      <c r="H29" s="27">
        <v>1.65</v>
      </c>
      <c r="I29" s="28">
        <v>36</v>
      </c>
      <c r="J29" s="29"/>
      <c r="K29" s="30" t="s">
        <v>36</v>
      </c>
      <c r="L29" s="22">
        <v>1</v>
      </c>
    </row>
    <row r="30" spans="1:12" x14ac:dyDescent="0.3">
      <c r="A30" s="20">
        <v>43223</v>
      </c>
      <c r="B30" s="21" t="s">
        <v>34</v>
      </c>
      <c r="C30" s="22" t="s">
        <v>35</v>
      </c>
      <c r="D30" s="23">
        <v>919116</v>
      </c>
      <c r="E30" s="24">
        <v>40</v>
      </c>
      <c r="F30" s="25">
        <v>11710</v>
      </c>
      <c r="G30" s="26">
        <v>0.15</v>
      </c>
      <c r="H30" s="27">
        <v>1.65</v>
      </c>
      <c r="I30" s="28">
        <v>36</v>
      </c>
      <c r="J30" s="29"/>
      <c r="K30" s="30" t="s">
        <v>36</v>
      </c>
      <c r="L30" s="22">
        <v>1</v>
      </c>
    </row>
    <row r="31" spans="1:12" x14ac:dyDescent="0.3">
      <c r="A31" s="20">
        <v>43223</v>
      </c>
      <c r="B31" s="21" t="s">
        <v>34</v>
      </c>
      <c r="C31" s="22" t="s">
        <v>35</v>
      </c>
      <c r="D31" s="23">
        <v>918997</v>
      </c>
      <c r="E31" s="24">
        <v>40</v>
      </c>
      <c r="F31" s="25">
        <v>7370</v>
      </c>
      <c r="G31" s="26">
        <v>0.15</v>
      </c>
      <c r="H31" s="27">
        <v>1.65</v>
      </c>
      <c r="I31" s="28">
        <v>36</v>
      </c>
      <c r="J31" s="29"/>
      <c r="K31" s="30" t="s">
        <v>36</v>
      </c>
      <c r="L31" s="22">
        <v>1</v>
      </c>
    </row>
    <row r="32" spans="1:12" x14ac:dyDescent="0.3">
      <c r="A32" s="20">
        <v>43223</v>
      </c>
      <c r="B32" s="21" t="s">
        <v>34</v>
      </c>
      <c r="C32" s="22" t="s">
        <v>35</v>
      </c>
      <c r="D32" s="23">
        <v>919181</v>
      </c>
      <c r="E32" s="24">
        <v>40</v>
      </c>
      <c r="F32" s="25">
        <v>8500</v>
      </c>
      <c r="G32" s="26">
        <v>0.15</v>
      </c>
      <c r="H32" s="27">
        <v>1.65</v>
      </c>
      <c r="I32" s="28">
        <v>36</v>
      </c>
      <c r="J32" s="29"/>
      <c r="K32" s="30" t="s">
        <v>36</v>
      </c>
      <c r="L32" s="22">
        <v>1</v>
      </c>
    </row>
    <row r="33" spans="1:12" x14ac:dyDescent="0.3">
      <c r="A33" s="20">
        <v>43223</v>
      </c>
      <c r="B33" s="21" t="s">
        <v>34</v>
      </c>
      <c r="C33" s="22" t="s">
        <v>35</v>
      </c>
      <c r="D33" s="23">
        <v>918986</v>
      </c>
      <c r="E33" s="24">
        <v>40</v>
      </c>
      <c r="F33" s="25">
        <v>11540</v>
      </c>
      <c r="G33" s="26">
        <v>0.15</v>
      </c>
      <c r="H33" s="27">
        <v>1.65</v>
      </c>
      <c r="I33" s="28">
        <v>36</v>
      </c>
      <c r="J33" s="29"/>
      <c r="K33" s="30" t="s">
        <v>36</v>
      </c>
      <c r="L33" s="22">
        <v>1</v>
      </c>
    </row>
    <row r="34" spans="1:12" x14ac:dyDescent="0.3">
      <c r="A34" s="20">
        <v>43223</v>
      </c>
      <c r="B34" s="21" t="s">
        <v>34</v>
      </c>
      <c r="C34" s="22" t="s">
        <v>35</v>
      </c>
      <c r="D34" s="23">
        <v>919100</v>
      </c>
      <c r="E34" s="24">
        <v>40</v>
      </c>
      <c r="F34" s="25">
        <v>9740</v>
      </c>
      <c r="G34" s="26">
        <v>0.15</v>
      </c>
      <c r="H34" s="27">
        <v>1.65</v>
      </c>
      <c r="I34" s="28">
        <v>36</v>
      </c>
      <c r="J34" s="29"/>
      <c r="K34" s="30" t="s">
        <v>36</v>
      </c>
      <c r="L34" s="22">
        <v>1</v>
      </c>
    </row>
    <row r="35" spans="1:12" x14ac:dyDescent="0.3">
      <c r="A35" s="20">
        <v>43224</v>
      </c>
      <c r="B35" s="21" t="s">
        <v>34</v>
      </c>
      <c r="C35" s="22" t="s">
        <v>35</v>
      </c>
      <c r="D35" s="23">
        <v>919644</v>
      </c>
      <c r="E35" s="24">
        <v>40</v>
      </c>
      <c r="F35" s="25">
        <v>8210</v>
      </c>
      <c r="G35" s="26">
        <v>0.15</v>
      </c>
      <c r="H35" s="27">
        <v>1.65</v>
      </c>
      <c r="I35" s="28">
        <v>36</v>
      </c>
      <c r="J35" s="29"/>
      <c r="K35" s="30" t="s">
        <v>36</v>
      </c>
      <c r="L35" s="22">
        <v>1</v>
      </c>
    </row>
    <row r="36" spans="1:12" x14ac:dyDescent="0.3">
      <c r="A36" s="20">
        <v>43224</v>
      </c>
      <c r="B36" s="21" t="s">
        <v>34</v>
      </c>
      <c r="C36" s="22" t="s">
        <v>35</v>
      </c>
      <c r="D36" s="23">
        <v>919531</v>
      </c>
      <c r="E36" s="24">
        <v>40</v>
      </c>
      <c r="F36" s="25">
        <v>9120</v>
      </c>
      <c r="G36" s="26">
        <v>0.15</v>
      </c>
      <c r="H36" s="27">
        <v>1.65</v>
      </c>
      <c r="I36" s="28">
        <v>36</v>
      </c>
      <c r="J36" s="29"/>
      <c r="K36" s="30" t="s">
        <v>36</v>
      </c>
      <c r="L36" s="22">
        <v>1</v>
      </c>
    </row>
    <row r="37" spans="1:12" x14ac:dyDescent="0.3">
      <c r="A37" s="20">
        <v>43224</v>
      </c>
      <c r="B37" s="21" t="s">
        <v>34</v>
      </c>
      <c r="C37" s="22" t="s">
        <v>35</v>
      </c>
      <c r="D37" s="23">
        <v>919400</v>
      </c>
      <c r="E37" s="24">
        <v>40</v>
      </c>
      <c r="F37" s="25">
        <v>12430</v>
      </c>
      <c r="G37" s="26">
        <v>0.15</v>
      </c>
      <c r="H37" s="27">
        <v>1.65</v>
      </c>
      <c r="I37" s="28">
        <v>36</v>
      </c>
      <c r="J37" s="29"/>
      <c r="K37" s="30" t="s">
        <v>36</v>
      </c>
      <c r="L37" s="22">
        <v>1</v>
      </c>
    </row>
    <row r="38" spans="1:12" x14ac:dyDescent="0.3">
      <c r="A38" s="20">
        <v>43224</v>
      </c>
      <c r="B38" s="21" t="s">
        <v>34</v>
      </c>
      <c r="C38" s="22" t="s">
        <v>35</v>
      </c>
      <c r="D38" s="23">
        <v>919609</v>
      </c>
      <c r="E38" s="24">
        <v>40</v>
      </c>
      <c r="F38" s="25">
        <v>7610</v>
      </c>
      <c r="G38" s="26">
        <v>0.15</v>
      </c>
      <c r="H38" s="27">
        <v>1.65</v>
      </c>
      <c r="I38" s="28">
        <v>36</v>
      </c>
      <c r="J38" s="29"/>
      <c r="K38" s="30" t="s">
        <v>36</v>
      </c>
      <c r="L38" s="22">
        <v>1</v>
      </c>
    </row>
    <row r="39" spans="1:12" x14ac:dyDescent="0.3">
      <c r="A39" s="20">
        <v>43224</v>
      </c>
      <c r="B39" s="21" t="s">
        <v>34</v>
      </c>
      <c r="C39" s="22" t="s">
        <v>35</v>
      </c>
      <c r="D39" s="23">
        <v>919529</v>
      </c>
      <c r="E39" s="24">
        <v>40</v>
      </c>
      <c r="F39" s="25">
        <v>16840</v>
      </c>
      <c r="G39" s="26">
        <v>0.15</v>
      </c>
      <c r="H39" s="27">
        <v>1.65</v>
      </c>
      <c r="I39" s="28">
        <v>36</v>
      </c>
      <c r="J39" s="29"/>
      <c r="K39" s="30" t="s">
        <v>36</v>
      </c>
      <c r="L39" s="22">
        <v>1</v>
      </c>
    </row>
    <row r="40" spans="1:12" x14ac:dyDescent="0.3">
      <c r="A40" s="20">
        <v>43224</v>
      </c>
      <c r="B40" s="21" t="s">
        <v>34</v>
      </c>
      <c r="C40" s="22" t="s">
        <v>35</v>
      </c>
      <c r="D40" s="23">
        <v>919383</v>
      </c>
      <c r="E40" s="24">
        <v>40</v>
      </c>
      <c r="F40" s="25">
        <v>10530</v>
      </c>
      <c r="G40" s="26">
        <v>0.15</v>
      </c>
      <c r="H40" s="27">
        <v>1.65</v>
      </c>
      <c r="I40" s="28">
        <v>36</v>
      </c>
      <c r="J40" s="29"/>
      <c r="K40" s="30" t="s">
        <v>36</v>
      </c>
      <c r="L40" s="22">
        <v>1</v>
      </c>
    </row>
    <row r="41" spans="1:12" x14ac:dyDescent="0.3">
      <c r="A41" s="20">
        <v>43224</v>
      </c>
      <c r="B41" s="21" t="s">
        <v>34</v>
      </c>
      <c r="C41" s="22" t="s">
        <v>35</v>
      </c>
      <c r="D41" s="23">
        <v>919392</v>
      </c>
      <c r="E41" s="24">
        <v>40</v>
      </c>
      <c r="F41" s="25">
        <v>10840</v>
      </c>
      <c r="G41" s="26">
        <v>0.15</v>
      </c>
      <c r="H41" s="27">
        <v>1.65</v>
      </c>
      <c r="I41" s="28">
        <v>36</v>
      </c>
      <c r="J41" s="29"/>
      <c r="K41" s="30" t="s">
        <v>36</v>
      </c>
      <c r="L41" s="22">
        <v>1</v>
      </c>
    </row>
    <row r="42" spans="1:12" x14ac:dyDescent="0.3">
      <c r="A42" s="20">
        <v>43225</v>
      </c>
      <c r="B42" s="21" t="s">
        <v>34</v>
      </c>
      <c r="C42" s="22" t="s">
        <v>35</v>
      </c>
      <c r="D42" s="23">
        <v>919910</v>
      </c>
      <c r="E42" s="24">
        <v>40</v>
      </c>
      <c r="F42" s="25">
        <v>19720</v>
      </c>
      <c r="G42" s="26">
        <v>0.15</v>
      </c>
      <c r="H42" s="27">
        <v>1.65</v>
      </c>
      <c r="I42" s="28">
        <v>36</v>
      </c>
      <c r="J42" s="29"/>
      <c r="K42" s="30" t="s">
        <v>36</v>
      </c>
      <c r="L42" s="22">
        <v>1</v>
      </c>
    </row>
    <row r="43" spans="1:12" x14ac:dyDescent="0.3">
      <c r="A43" s="20">
        <v>43225</v>
      </c>
      <c r="B43" s="21" t="s">
        <v>34</v>
      </c>
      <c r="C43" s="22" t="s">
        <v>35</v>
      </c>
      <c r="D43" s="23">
        <v>919840</v>
      </c>
      <c r="E43" s="24">
        <v>40</v>
      </c>
      <c r="F43" s="25">
        <v>12910</v>
      </c>
      <c r="G43" s="26">
        <v>0.15</v>
      </c>
      <c r="H43" s="27">
        <v>1.65</v>
      </c>
      <c r="I43" s="28">
        <v>36</v>
      </c>
      <c r="J43" s="29"/>
      <c r="K43" s="30" t="s">
        <v>36</v>
      </c>
      <c r="L43" s="22">
        <v>1</v>
      </c>
    </row>
    <row r="44" spans="1:12" x14ac:dyDescent="0.3">
      <c r="A44" s="20">
        <v>43225</v>
      </c>
      <c r="B44" s="21" t="s">
        <v>34</v>
      </c>
      <c r="C44" s="22" t="s">
        <v>35</v>
      </c>
      <c r="D44" s="23">
        <v>919912</v>
      </c>
      <c r="E44" s="24">
        <v>40</v>
      </c>
      <c r="F44" s="25">
        <v>12880</v>
      </c>
      <c r="G44" s="26">
        <v>0.15</v>
      </c>
      <c r="H44" s="27">
        <v>1.65</v>
      </c>
      <c r="I44" s="28">
        <v>36</v>
      </c>
      <c r="J44" s="29"/>
      <c r="K44" s="30" t="s">
        <v>36</v>
      </c>
      <c r="L44" s="22">
        <v>1</v>
      </c>
    </row>
    <row r="45" spans="1:12" x14ac:dyDescent="0.3">
      <c r="A45" s="20">
        <v>43225</v>
      </c>
      <c r="B45" s="21" t="s">
        <v>34</v>
      </c>
      <c r="C45" s="22" t="s">
        <v>35</v>
      </c>
      <c r="D45" s="23">
        <v>919931</v>
      </c>
      <c r="E45" s="24">
        <v>40</v>
      </c>
      <c r="F45" s="25">
        <v>9580</v>
      </c>
      <c r="G45" s="26">
        <v>0.15</v>
      </c>
      <c r="H45" s="27">
        <v>1.65</v>
      </c>
      <c r="I45" s="28">
        <v>36</v>
      </c>
      <c r="J45" s="29"/>
      <c r="K45" s="30" t="s">
        <v>36</v>
      </c>
      <c r="L45" s="22">
        <v>1</v>
      </c>
    </row>
    <row r="46" spans="1:12" x14ac:dyDescent="0.3">
      <c r="A46" s="20">
        <v>43227</v>
      </c>
      <c r="B46" s="21" t="s">
        <v>34</v>
      </c>
      <c r="C46" s="22" t="s">
        <v>35</v>
      </c>
      <c r="D46" s="23">
        <v>920230</v>
      </c>
      <c r="E46" s="24">
        <v>40</v>
      </c>
      <c r="F46" s="25">
        <v>13330</v>
      </c>
      <c r="G46" s="26">
        <v>0.15</v>
      </c>
      <c r="H46" s="27">
        <v>1.65</v>
      </c>
      <c r="I46" s="28">
        <v>36</v>
      </c>
      <c r="J46" s="29"/>
      <c r="K46" s="30" t="s">
        <v>36</v>
      </c>
      <c r="L46" s="22">
        <v>1</v>
      </c>
    </row>
    <row r="47" spans="1:12" x14ac:dyDescent="0.3">
      <c r="A47" s="20">
        <v>43227</v>
      </c>
      <c r="B47" s="21" t="s">
        <v>34</v>
      </c>
      <c r="C47" s="22" t="s">
        <v>35</v>
      </c>
      <c r="D47" s="23">
        <v>920322</v>
      </c>
      <c r="E47" s="24">
        <v>40</v>
      </c>
      <c r="F47" s="25">
        <v>11350</v>
      </c>
      <c r="G47" s="26">
        <v>0.15</v>
      </c>
      <c r="H47" s="27">
        <v>1.65</v>
      </c>
      <c r="I47" s="28">
        <v>36</v>
      </c>
      <c r="J47" s="29"/>
      <c r="K47" s="30" t="s">
        <v>36</v>
      </c>
      <c r="L47" s="22">
        <v>1</v>
      </c>
    </row>
    <row r="48" spans="1:12" x14ac:dyDescent="0.3">
      <c r="A48" s="20">
        <v>43227</v>
      </c>
      <c r="B48" s="21" t="s">
        <v>34</v>
      </c>
      <c r="C48" s="22" t="s">
        <v>35</v>
      </c>
      <c r="D48" s="23">
        <v>920413</v>
      </c>
      <c r="E48" s="24">
        <v>40</v>
      </c>
      <c r="F48" s="25">
        <v>14890</v>
      </c>
      <c r="G48" s="26">
        <v>0.15</v>
      </c>
      <c r="H48" s="27">
        <v>1.65</v>
      </c>
      <c r="I48" s="28">
        <v>36</v>
      </c>
      <c r="J48" s="29"/>
      <c r="K48" s="30" t="s">
        <v>36</v>
      </c>
      <c r="L48" s="22">
        <v>1</v>
      </c>
    </row>
    <row r="49" spans="1:12" x14ac:dyDescent="0.3">
      <c r="A49" s="20">
        <v>43227</v>
      </c>
      <c r="B49" s="21" t="s">
        <v>34</v>
      </c>
      <c r="C49" s="22" t="s">
        <v>35</v>
      </c>
      <c r="D49" s="23">
        <v>920237</v>
      </c>
      <c r="E49" s="24">
        <v>40</v>
      </c>
      <c r="F49" s="25">
        <v>12120</v>
      </c>
      <c r="G49" s="26">
        <v>0.15</v>
      </c>
      <c r="H49" s="27">
        <v>1.65</v>
      </c>
      <c r="I49" s="28">
        <v>36</v>
      </c>
      <c r="J49" s="29"/>
      <c r="K49" s="30" t="s">
        <v>36</v>
      </c>
      <c r="L49" s="22">
        <v>1</v>
      </c>
    </row>
    <row r="50" spans="1:12" x14ac:dyDescent="0.3">
      <c r="A50" s="20">
        <v>43227</v>
      </c>
      <c r="B50" s="21" t="s">
        <v>34</v>
      </c>
      <c r="C50" s="22" t="s">
        <v>35</v>
      </c>
      <c r="D50" s="23">
        <v>920334</v>
      </c>
      <c r="E50" s="24">
        <v>40</v>
      </c>
      <c r="F50" s="25">
        <v>13280</v>
      </c>
      <c r="G50" s="26">
        <v>0.15</v>
      </c>
      <c r="H50" s="27">
        <v>1.65</v>
      </c>
      <c r="I50" s="28">
        <v>36</v>
      </c>
      <c r="J50" s="29"/>
      <c r="K50" s="30" t="s">
        <v>36</v>
      </c>
      <c r="L50" s="22">
        <v>1</v>
      </c>
    </row>
    <row r="51" spans="1:12" x14ac:dyDescent="0.3">
      <c r="A51" s="20">
        <v>43227</v>
      </c>
      <c r="B51" s="21" t="s">
        <v>34</v>
      </c>
      <c r="C51" s="22" t="s">
        <v>35</v>
      </c>
      <c r="D51" s="23">
        <v>920441</v>
      </c>
      <c r="E51" s="24">
        <v>40</v>
      </c>
      <c r="F51" s="25">
        <v>13220</v>
      </c>
      <c r="G51" s="26">
        <v>0.15</v>
      </c>
      <c r="H51" s="27">
        <v>1.65</v>
      </c>
      <c r="I51" s="28">
        <v>36</v>
      </c>
      <c r="J51" s="29"/>
      <c r="K51" s="30" t="s">
        <v>36</v>
      </c>
      <c r="L51" s="22">
        <v>1</v>
      </c>
    </row>
    <row r="52" spans="1:12" x14ac:dyDescent="0.3">
      <c r="A52" s="20">
        <v>43228</v>
      </c>
      <c r="B52" s="21" t="s">
        <v>34</v>
      </c>
      <c r="C52" s="22" t="s">
        <v>35</v>
      </c>
      <c r="D52" s="23">
        <v>920850</v>
      </c>
      <c r="E52" s="24">
        <v>40</v>
      </c>
      <c r="F52" s="25">
        <v>14940</v>
      </c>
      <c r="G52" s="26">
        <v>0.15</v>
      </c>
      <c r="H52" s="27">
        <v>1.65</v>
      </c>
      <c r="I52" s="28">
        <v>36</v>
      </c>
      <c r="J52" s="29"/>
      <c r="K52" s="30" t="s">
        <v>36</v>
      </c>
      <c r="L52" s="22">
        <v>1</v>
      </c>
    </row>
    <row r="53" spans="1:12" x14ac:dyDescent="0.3">
      <c r="A53" s="20">
        <v>43228</v>
      </c>
      <c r="B53" s="21" t="s">
        <v>34</v>
      </c>
      <c r="C53" s="22" t="s">
        <v>35</v>
      </c>
      <c r="D53" s="23">
        <v>920736</v>
      </c>
      <c r="E53" s="24">
        <v>40</v>
      </c>
      <c r="F53" s="25">
        <v>19210</v>
      </c>
      <c r="G53" s="26">
        <v>0.15</v>
      </c>
      <c r="H53" s="27">
        <v>1.65</v>
      </c>
      <c r="I53" s="28">
        <v>36</v>
      </c>
      <c r="J53" s="29"/>
      <c r="K53" s="30" t="s">
        <v>36</v>
      </c>
      <c r="L53" s="22">
        <v>1</v>
      </c>
    </row>
    <row r="54" spans="1:12" x14ac:dyDescent="0.3">
      <c r="A54" s="20">
        <v>43228</v>
      </c>
      <c r="B54" s="21" t="s">
        <v>34</v>
      </c>
      <c r="C54" s="22" t="s">
        <v>35</v>
      </c>
      <c r="D54" s="23">
        <v>920651</v>
      </c>
      <c r="E54" s="24">
        <v>40</v>
      </c>
      <c r="F54" s="25">
        <v>14870</v>
      </c>
      <c r="G54" s="26">
        <v>0.15</v>
      </c>
      <c r="H54" s="27">
        <v>1.65</v>
      </c>
      <c r="I54" s="28">
        <v>36</v>
      </c>
      <c r="J54" s="29"/>
      <c r="K54" s="30" t="s">
        <v>36</v>
      </c>
      <c r="L54" s="22">
        <v>1</v>
      </c>
    </row>
    <row r="55" spans="1:12" x14ac:dyDescent="0.3">
      <c r="A55" s="20">
        <v>43228</v>
      </c>
      <c r="B55" s="21" t="s">
        <v>34</v>
      </c>
      <c r="C55" s="22" t="s">
        <v>35</v>
      </c>
      <c r="D55" s="23">
        <v>920864</v>
      </c>
      <c r="E55" s="24">
        <v>40</v>
      </c>
      <c r="F55" s="25">
        <v>10360</v>
      </c>
      <c r="G55" s="26">
        <v>0.15</v>
      </c>
      <c r="H55" s="27">
        <v>1.65</v>
      </c>
      <c r="I55" s="28">
        <v>36</v>
      </c>
      <c r="J55" s="29"/>
      <c r="K55" s="30" t="s">
        <v>36</v>
      </c>
      <c r="L55" s="22">
        <v>1</v>
      </c>
    </row>
    <row r="56" spans="1:12" x14ac:dyDescent="0.3">
      <c r="A56" s="20">
        <v>43228</v>
      </c>
      <c r="B56" s="21" t="s">
        <v>34</v>
      </c>
      <c r="C56" s="22" t="s">
        <v>35</v>
      </c>
      <c r="D56" s="23">
        <v>920741</v>
      </c>
      <c r="E56" s="24">
        <v>40</v>
      </c>
      <c r="F56" s="25">
        <v>14330</v>
      </c>
      <c r="G56" s="26">
        <v>0.15</v>
      </c>
      <c r="H56" s="27">
        <v>1.65</v>
      </c>
      <c r="I56" s="28">
        <v>36</v>
      </c>
      <c r="J56" s="29"/>
      <c r="K56" s="30" t="s">
        <v>36</v>
      </c>
      <c r="L56" s="22">
        <v>1</v>
      </c>
    </row>
    <row r="57" spans="1:12" x14ac:dyDescent="0.3">
      <c r="A57" s="20">
        <v>43228</v>
      </c>
      <c r="B57" s="21" t="s">
        <v>34</v>
      </c>
      <c r="C57" s="22" t="s">
        <v>35</v>
      </c>
      <c r="D57" s="23">
        <v>920661</v>
      </c>
      <c r="E57" s="24">
        <v>40</v>
      </c>
      <c r="F57" s="25">
        <v>20810</v>
      </c>
      <c r="G57" s="26">
        <v>0.15</v>
      </c>
      <c r="H57" s="27">
        <v>1.65</v>
      </c>
      <c r="I57" s="28">
        <v>36</v>
      </c>
      <c r="J57" s="29"/>
      <c r="K57" s="30" t="s">
        <v>36</v>
      </c>
      <c r="L57" s="22">
        <v>1</v>
      </c>
    </row>
    <row r="58" spans="1:12" x14ac:dyDescent="0.3">
      <c r="A58" s="20">
        <v>43229</v>
      </c>
      <c r="B58" s="21" t="s">
        <v>34</v>
      </c>
      <c r="C58" s="22" t="s">
        <v>35</v>
      </c>
      <c r="D58" s="23">
        <v>921244</v>
      </c>
      <c r="E58" s="24">
        <v>40</v>
      </c>
      <c r="F58" s="25">
        <v>12640</v>
      </c>
      <c r="G58" s="26">
        <v>0.15</v>
      </c>
      <c r="H58" s="27">
        <v>1.65</v>
      </c>
      <c r="I58" s="28">
        <v>36</v>
      </c>
      <c r="J58" s="29"/>
      <c r="K58" s="30" t="s">
        <v>36</v>
      </c>
      <c r="L58" s="22">
        <v>1</v>
      </c>
    </row>
    <row r="59" spans="1:12" x14ac:dyDescent="0.3">
      <c r="A59" s="20">
        <v>43229</v>
      </c>
      <c r="B59" s="21" t="s">
        <v>34</v>
      </c>
      <c r="C59" s="22" t="s">
        <v>35</v>
      </c>
      <c r="D59" s="23">
        <v>921168</v>
      </c>
      <c r="E59" s="24">
        <v>40</v>
      </c>
      <c r="F59" s="25">
        <v>10630</v>
      </c>
      <c r="G59" s="26">
        <v>0.15</v>
      </c>
      <c r="H59" s="27">
        <v>1.65</v>
      </c>
      <c r="I59" s="28">
        <v>36</v>
      </c>
      <c r="J59" s="29"/>
      <c r="K59" s="30" t="s">
        <v>36</v>
      </c>
      <c r="L59" s="22">
        <v>1</v>
      </c>
    </row>
    <row r="60" spans="1:12" x14ac:dyDescent="0.3">
      <c r="A60" s="20">
        <v>43229</v>
      </c>
      <c r="B60" s="21" t="s">
        <v>34</v>
      </c>
      <c r="C60" s="22" t="s">
        <v>35</v>
      </c>
      <c r="D60" s="23">
        <v>921075</v>
      </c>
      <c r="E60" s="24">
        <v>40</v>
      </c>
      <c r="F60" s="25">
        <v>14140</v>
      </c>
      <c r="G60" s="26">
        <v>0.15</v>
      </c>
      <c r="H60" s="27">
        <v>1.65</v>
      </c>
      <c r="I60" s="28">
        <v>36</v>
      </c>
      <c r="J60" s="29"/>
      <c r="K60" s="30" t="s">
        <v>36</v>
      </c>
      <c r="L60" s="22">
        <v>1</v>
      </c>
    </row>
    <row r="61" spans="1:12" x14ac:dyDescent="0.3">
      <c r="A61" s="20">
        <v>43229</v>
      </c>
      <c r="B61" s="21" t="s">
        <v>34</v>
      </c>
      <c r="C61" s="22" t="s">
        <v>35</v>
      </c>
      <c r="D61" s="23">
        <v>921060</v>
      </c>
      <c r="E61" s="24">
        <v>40</v>
      </c>
      <c r="F61" s="25">
        <v>15820</v>
      </c>
      <c r="G61" s="26">
        <v>0.15</v>
      </c>
      <c r="H61" s="27">
        <v>1.65</v>
      </c>
      <c r="I61" s="28">
        <v>36</v>
      </c>
      <c r="J61" s="29"/>
      <c r="K61" s="30" t="s">
        <v>36</v>
      </c>
      <c r="L61" s="22">
        <v>1</v>
      </c>
    </row>
    <row r="62" spans="1:12" x14ac:dyDescent="0.3">
      <c r="A62" s="20">
        <v>43230</v>
      </c>
      <c r="B62" s="21" t="s">
        <v>34</v>
      </c>
      <c r="C62" s="22" t="s">
        <v>35</v>
      </c>
      <c r="D62" s="23">
        <v>921599</v>
      </c>
      <c r="E62" s="24">
        <v>40</v>
      </c>
      <c r="F62" s="25">
        <v>12570</v>
      </c>
      <c r="G62" s="26">
        <v>0.15</v>
      </c>
      <c r="H62" s="27">
        <v>1.65</v>
      </c>
      <c r="I62" s="28">
        <v>36</v>
      </c>
      <c r="J62" s="29"/>
      <c r="K62" s="30" t="s">
        <v>36</v>
      </c>
      <c r="L62" s="22">
        <v>1</v>
      </c>
    </row>
    <row r="63" spans="1:12" x14ac:dyDescent="0.3">
      <c r="A63" s="20">
        <v>43230</v>
      </c>
      <c r="B63" s="21" t="s">
        <v>34</v>
      </c>
      <c r="C63" s="22" t="s">
        <v>35</v>
      </c>
      <c r="D63" s="23">
        <v>921667</v>
      </c>
      <c r="E63" s="24">
        <v>40</v>
      </c>
      <c r="F63" s="25">
        <v>10620</v>
      </c>
      <c r="G63" s="26">
        <v>0.15</v>
      </c>
      <c r="H63" s="27">
        <v>1.65</v>
      </c>
      <c r="I63" s="28">
        <v>36</v>
      </c>
      <c r="J63" s="29"/>
      <c r="K63" s="30" t="s">
        <v>36</v>
      </c>
      <c r="L63" s="22">
        <v>1</v>
      </c>
    </row>
    <row r="64" spans="1:12" x14ac:dyDescent="0.3">
      <c r="A64" s="20">
        <v>43230</v>
      </c>
      <c r="B64" s="21" t="s">
        <v>34</v>
      </c>
      <c r="C64" s="22" t="s">
        <v>35</v>
      </c>
      <c r="D64" s="23">
        <v>921490</v>
      </c>
      <c r="E64" s="24">
        <v>40</v>
      </c>
      <c r="F64" s="25">
        <v>11920</v>
      </c>
      <c r="G64" s="26">
        <v>0.15</v>
      </c>
      <c r="H64" s="27">
        <v>1.65</v>
      </c>
      <c r="I64" s="28">
        <v>36</v>
      </c>
      <c r="J64" s="29"/>
      <c r="K64" s="30" t="s">
        <v>36</v>
      </c>
      <c r="L64" s="22">
        <v>1</v>
      </c>
    </row>
    <row r="65" spans="1:12" x14ac:dyDescent="0.3">
      <c r="A65" s="20">
        <v>43230</v>
      </c>
      <c r="B65" s="21" t="s">
        <v>34</v>
      </c>
      <c r="C65" s="22" t="s">
        <v>35</v>
      </c>
      <c r="D65" s="23">
        <v>921621</v>
      </c>
      <c r="E65" s="24">
        <v>40</v>
      </c>
      <c r="F65" s="25">
        <v>11940</v>
      </c>
      <c r="G65" s="26">
        <v>0.15</v>
      </c>
      <c r="H65" s="27">
        <v>1.65</v>
      </c>
      <c r="I65" s="28">
        <v>36</v>
      </c>
      <c r="J65" s="29"/>
      <c r="K65" s="30" t="s">
        <v>36</v>
      </c>
      <c r="L65" s="22">
        <v>1</v>
      </c>
    </row>
    <row r="66" spans="1:12" x14ac:dyDescent="0.3">
      <c r="A66" s="20">
        <v>43231</v>
      </c>
      <c r="B66" s="21" t="s">
        <v>34</v>
      </c>
      <c r="C66" s="22" t="s">
        <v>35</v>
      </c>
      <c r="D66" s="23">
        <v>921943</v>
      </c>
      <c r="E66" s="24">
        <v>40</v>
      </c>
      <c r="F66" s="25">
        <v>9710</v>
      </c>
      <c r="G66" s="26">
        <v>0.15</v>
      </c>
      <c r="H66" s="27">
        <v>1.65</v>
      </c>
      <c r="I66" s="28">
        <v>36</v>
      </c>
      <c r="J66" s="29"/>
      <c r="K66" s="30" t="s">
        <v>36</v>
      </c>
      <c r="L66" s="22">
        <v>1</v>
      </c>
    </row>
    <row r="67" spans="1:12" x14ac:dyDescent="0.3">
      <c r="A67" s="20">
        <v>43231</v>
      </c>
      <c r="B67" s="21" t="s">
        <v>34</v>
      </c>
      <c r="C67" s="22" t="s">
        <v>35</v>
      </c>
      <c r="D67" s="23">
        <v>922055</v>
      </c>
      <c r="E67" s="24">
        <v>40</v>
      </c>
      <c r="F67" s="25">
        <v>10420</v>
      </c>
      <c r="G67" s="26">
        <v>0.15</v>
      </c>
      <c r="H67" s="27">
        <v>1.65</v>
      </c>
      <c r="I67" s="28">
        <v>36</v>
      </c>
      <c r="J67" s="29"/>
      <c r="K67" s="30" t="s">
        <v>36</v>
      </c>
      <c r="L67" s="22">
        <v>1</v>
      </c>
    </row>
    <row r="68" spans="1:12" x14ac:dyDescent="0.3">
      <c r="A68" s="20">
        <v>43231</v>
      </c>
      <c r="B68" s="21" t="s">
        <v>34</v>
      </c>
      <c r="C68" s="22" t="s">
        <v>35</v>
      </c>
      <c r="D68" s="23">
        <v>922039</v>
      </c>
      <c r="E68" s="24">
        <v>40</v>
      </c>
      <c r="F68" s="25">
        <v>10140</v>
      </c>
      <c r="G68" s="26">
        <v>0.15</v>
      </c>
      <c r="H68" s="27">
        <v>1.65</v>
      </c>
      <c r="I68" s="28">
        <v>36</v>
      </c>
      <c r="J68" s="29"/>
      <c r="K68" s="30" t="s">
        <v>36</v>
      </c>
      <c r="L68" s="22">
        <v>1</v>
      </c>
    </row>
    <row r="69" spans="1:12" x14ac:dyDescent="0.3">
      <c r="A69" s="20">
        <v>43231</v>
      </c>
      <c r="B69" s="21" t="s">
        <v>34</v>
      </c>
      <c r="C69" s="22" t="s">
        <v>35</v>
      </c>
      <c r="D69" s="23">
        <v>921939</v>
      </c>
      <c r="E69" s="24">
        <v>40</v>
      </c>
      <c r="F69" s="25">
        <v>10300</v>
      </c>
      <c r="G69" s="26">
        <v>0.15</v>
      </c>
      <c r="H69" s="27">
        <v>1.65</v>
      </c>
      <c r="I69" s="28">
        <v>36</v>
      </c>
      <c r="J69" s="29"/>
      <c r="K69" s="30" t="s">
        <v>36</v>
      </c>
      <c r="L69" s="22">
        <v>1</v>
      </c>
    </row>
    <row r="70" spans="1:12" x14ac:dyDescent="0.3">
      <c r="A70" s="20">
        <v>43231</v>
      </c>
      <c r="B70" s="21" t="s">
        <v>34</v>
      </c>
      <c r="C70" s="22" t="s">
        <v>35</v>
      </c>
      <c r="D70" s="23">
        <v>922062</v>
      </c>
      <c r="E70" s="24">
        <v>40</v>
      </c>
      <c r="F70" s="25">
        <v>11250</v>
      </c>
      <c r="G70" s="26">
        <v>0.15</v>
      </c>
      <c r="H70" s="27">
        <v>1.65</v>
      </c>
      <c r="I70" s="28">
        <v>36</v>
      </c>
      <c r="J70" s="29"/>
      <c r="K70" s="30" t="s">
        <v>36</v>
      </c>
      <c r="L70" s="22">
        <v>1</v>
      </c>
    </row>
    <row r="71" spans="1:12" x14ac:dyDescent="0.3">
      <c r="A71" s="20">
        <v>43231</v>
      </c>
      <c r="B71" s="21" t="s">
        <v>34</v>
      </c>
      <c r="C71" s="22" t="s">
        <v>35</v>
      </c>
      <c r="D71" s="23">
        <v>922129</v>
      </c>
      <c r="E71" s="24">
        <v>40</v>
      </c>
      <c r="F71" s="25">
        <v>11100</v>
      </c>
      <c r="G71" s="26">
        <v>0.15</v>
      </c>
      <c r="H71" s="27">
        <v>1.65</v>
      </c>
      <c r="I71" s="28">
        <v>36</v>
      </c>
      <c r="J71" s="29"/>
      <c r="K71" s="30" t="s">
        <v>36</v>
      </c>
      <c r="L71" s="22">
        <v>1</v>
      </c>
    </row>
    <row r="72" spans="1:12" x14ac:dyDescent="0.3">
      <c r="A72" s="20">
        <v>43232</v>
      </c>
      <c r="B72" s="21" t="s">
        <v>34</v>
      </c>
      <c r="C72" s="22" t="s">
        <v>35</v>
      </c>
      <c r="D72" s="23">
        <v>922359</v>
      </c>
      <c r="E72" s="24">
        <v>40</v>
      </c>
      <c r="F72" s="25">
        <v>13920</v>
      </c>
      <c r="G72" s="26">
        <v>0.15</v>
      </c>
      <c r="H72" s="27">
        <v>1.65</v>
      </c>
      <c r="I72" s="28">
        <v>36</v>
      </c>
      <c r="J72" s="29"/>
      <c r="K72" s="30" t="s">
        <v>36</v>
      </c>
      <c r="L72" s="22">
        <v>1</v>
      </c>
    </row>
    <row r="73" spans="1:12" x14ac:dyDescent="0.3">
      <c r="A73" s="20">
        <v>43232</v>
      </c>
      <c r="B73" s="21" t="s">
        <v>34</v>
      </c>
      <c r="C73" s="22" t="s">
        <v>35</v>
      </c>
      <c r="D73" s="23">
        <v>922530</v>
      </c>
      <c r="E73" s="24">
        <v>40</v>
      </c>
      <c r="F73" s="25">
        <v>8950</v>
      </c>
      <c r="G73" s="26">
        <v>0.15</v>
      </c>
      <c r="H73" s="27">
        <v>1.65</v>
      </c>
      <c r="I73" s="28">
        <v>36</v>
      </c>
      <c r="J73" s="29"/>
      <c r="K73" s="30" t="s">
        <v>36</v>
      </c>
      <c r="L73" s="22">
        <v>1</v>
      </c>
    </row>
    <row r="74" spans="1:12" x14ac:dyDescent="0.3">
      <c r="A74" s="20">
        <v>43232</v>
      </c>
      <c r="B74" s="21" t="s">
        <v>34</v>
      </c>
      <c r="C74" s="22" t="s">
        <v>35</v>
      </c>
      <c r="D74" s="23">
        <v>922422</v>
      </c>
      <c r="E74" s="24">
        <v>40</v>
      </c>
      <c r="F74" s="25">
        <v>10790</v>
      </c>
      <c r="G74" s="26">
        <v>0.15</v>
      </c>
      <c r="H74" s="27">
        <v>1.65</v>
      </c>
      <c r="I74" s="28">
        <v>36</v>
      </c>
      <c r="J74" s="29"/>
      <c r="K74" s="30" t="s">
        <v>36</v>
      </c>
      <c r="L74" s="22">
        <v>1</v>
      </c>
    </row>
    <row r="75" spans="1:12" x14ac:dyDescent="0.3">
      <c r="A75" s="20">
        <v>43232</v>
      </c>
      <c r="B75" s="21" t="s">
        <v>34</v>
      </c>
      <c r="C75" s="22" t="s">
        <v>35</v>
      </c>
      <c r="D75" s="23">
        <v>922537</v>
      </c>
      <c r="E75" s="24">
        <v>40</v>
      </c>
      <c r="F75" s="25">
        <v>10140</v>
      </c>
      <c r="G75" s="26">
        <v>0.15</v>
      </c>
      <c r="H75" s="27">
        <v>1.65</v>
      </c>
      <c r="I75" s="28">
        <v>36</v>
      </c>
      <c r="J75" s="29"/>
      <c r="K75" s="30" t="s">
        <v>36</v>
      </c>
      <c r="L75" s="22">
        <v>1</v>
      </c>
    </row>
    <row r="76" spans="1:12" x14ac:dyDescent="0.3">
      <c r="A76" s="20">
        <v>43234</v>
      </c>
      <c r="B76" s="21" t="s">
        <v>34</v>
      </c>
      <c r="C76" s="22" t="s">
        <v>35</v>
      </c>
      <c r="D76" s="23">
        <v>922950</v>
      </c>
      <c r="E76" s="24">
        <v>40</v>
      </c>
      <c r="F76" s="25">
        <v>12020</v>
      </c>
      <c r="G76" s="26">
        <v>0.15</v>
      </c>
      <c r="H76" s="27">
        <v>1.65</v>
      </c>
      <c r="I76" s="28">
        <v>36</v>
      </c>
      <c r="J76" s="29"/>
      <c r="K76" s="30" t="s">
        <v>36</v>
      </c>
      <c r="L76" s="22">
        <v>1</v>
      </c>
    </row>
    <row r="77" spans="1:12" x14ac:dyDescent="0.3">
      <c r="A77" s="20">
        <v>43234</v>
      </c>
      <c r="B77" s="21" t="s">
        <v>37</v>
      </c>
      <c r="C77" s="22" t="s">
        <v>35</v>
      </c>
      <c r="D77" s="23">
        <v>922755</v>
      </c>
      <c r="E77" s="24">
        <v>20</v>
      </c>
      <c r="F77" s="25">
        <v>19910</v>
      </c>
      <c r="G77" s="26"/>
      <c r="H77" s="27"/>
      <c r="I77" s="28"/>
      <c r="J77" s="29"/>
      <c r="K77" s="30" t="s">
        <v>36</v>
      </c>
      <c r="L77" s="22">
        <v>1</v>
      </c>
    </row>
    <row r="78" spans="1:12" x14ac:dyDescent="0.3">
      <c r="A78" s="20">
        <v>43234</v>
      </c>
      <c r="B78" s="21" t="s">
        <v>34</v>
      </c>
      <c r="C78" s="22" t="s">
        <v>35</v>
      </c>
      <c r="D78" s="23">
        <v>922768</v>
      </c>
      <c r="E78" s="24">
        <v>40</v>
      </c>
      <c r="F78" s="25">
        <v>16920</v>
      </c>
      <c r="G78" s="26">
        <v>0.15</v>
      </c>
      <c r="H78" s="27">
        <v>1.65</v>
      </c>
      <c r="I78" s="28">
        <v>36</v>
      </c>
      <c r="J78" s="29"/>
      <c r="K78" s="30" t="s">
        <v>36</v>
      </c>
      <c r="L78" s="22">
        <v>1</v>
      </c>
    </row>
    <row r="79" spans="1:12" x14ac:dyDescent="0.3">
      <c r="A79" s="20">
        <v>43234</v>
      </c>
      <c r="B79" s="21" t="s">
        <v>34</v>
      </c>
      <c r="C79" s="22" t="s">
        <v>35</v>
      </c>
      <c r="D79" s="23">
        <v>922855</v>
      </c>
      <c r="E79" s="24">
        <v>40</v>
      </c>
      <c r="F79" s="25">
        <v>14260</v>
      </c>
      <c r="G79" s="26">
        <v>0.15</v>
      </c>
      <c r="H79" s="27">
        <v>1.65</v>
      </c>
      <c r="I79" s="28">
        <v>36</v>
      </c>
      <c r="J79" s="29"/>
      <c r="K79" s="30" t="s">
        <v>36</v>
      </c>
      <c r="L79" s="22">
        <v>1</v>
      </c>
    </row>
    <row r="80" spans="1:12" x14ac:dyDescent="0.3">
      <c r="A80" s="20">
        <v>43235</v>
      </c>
      <c r="B80" s="21" t="s">
        <v>34</v>
      </c>
      <c r="C80" s="22" t="s">
        <v>35</v>
      </c>
      <c r="D80" s="23">
        <v>923241</v>
      </c>
      <c r="E80" s="24">
        <v>40</v>
      </c>
      <c r="F80" s="25">
        <v>16150</v>
      </c>
      <c r="G80" s="26">
        <v>0.15</v>
      </c>
      <c r="H80" s="27">
        <v>1.65</v>
      </c>
      <c r="I80" s="28">
        <v>36</v>
      </c>
      <c r="J80" s="29"/>
      <c r="K80" s="30" t="s">
        <v>36</v>
      </c>
      <c r="L80" s="22">
        <v>1</v>
      </c>
    </row>
    <row r="81" spans="1:12" x14ac:dyDescent="0.3">
      <c r="A81" s="20">
        <v>43235</v>
      </c>
      <c r="B81" s="21" t="s">
        <v>34</v>
      </c>
      <c r="C81" s="22" t="s">
        <v>35</v>
      </c>
      <c r="D81" s="23">
        <v>923373</v>
      </c>
      <c r="E81" s="24">
        <v>40</v>
      </c>
      <c r="F81" s="25">
        <v>15220</v>
      </c>
      <c r="G81" s="26">
        <v>0.15</v>
      </c>
      <c r="H81" s="27">
        <v>1.65</v>
      </c>
      <c r="I81" s="28">
        <v>36</v>
      </c>
      <c r="J81" s="29"/>
      <c r="K81" s="30" t="s">
        <v>36</v>
      </c>
      <c r="L81" s="22">
        <v>1</v>
      </c>
    </row>
    <row r="82" spans="1:12" x14ac:dyDescent="0.3">
      <c r="A82" s="20">
        <v>43235</v>
      </c>
      <c r="B82" s="21" t="s">
        <v>34</v>
      </c>
      <c r="C82" s="22" t="s">
        <v>35</v>
      </c>
      <c r="D82" s="23">
        <v>923436</v>
      </c>
      <c r="E82" s="24">
        <v>40</v>
      </c>
      <c r="F82" s="25">
        <v>15350</v>
      </c>
      <c r="G82" s="26">
        <v>0.15</v>
      </c>
      <c r="H82" s="27">
        <v>1.65</v>
      </c>
      <c r="I82" s="28">
        <v>36</v>
      </c>
      <c r="J82" s="29"/>
      <c r="K82" s="30" t="s">
        <v>36</v>
      </c>
      <c r="L82" s="22">
        <v>1</v>
      </c>
    </row>
    <row r="83" spans="1:12" x14ac:dyDescent="0.3">
      <c r="A83" s="20">
        <v>43235</v>
      </c>
      <c r="B83" s="21" t="s">
        <v>34</v>
      </c>
      <c r="C83" s="22" t="s">
        <v>35</v>
      </c>
      <c r="D83" s="23">
        <v>923417</v>
      </c>
      <c r="E83" s="24">
        <v>40</v>
      </c>
      <c r="F83" s="25">
        <v>11290</v>
      </c>
      <c r="G83" s="26">
        <v>0.15</v>
      </c>
      <c r="H83" s="27">
        <v>1.65</v>
      </c>
      <c r="I83" s="28">
        <v>36</v>
      </c>
      <c r="J83" s="29"/>
      <c r="K83" s="30" t="s">
        <v>36</v>
      </c>
      <c r="L83" s="22">
        <v>1</v>
      </c>
    </row>
    <row r="84" spans="1:12" x14ac:dyDescent="0.3">
      <c r="A84" s="20">
        <v>43235</v>
      </c>
      <c r="B84" s="21" t="s">
        <v>34</v>
      </c>
      <c r="C84" s="22" t="s">
        <v>35</v>
      </c>
      <c r="D84" s="23">
        <v>923331</v>
      </c>
      <c r="E84" s="24">
        <v>40</v>
      </c>
      <c r="F84" s="25">
        <v>11220</v>
      </c>
      <c r="G84" s="26">
        <v>0.15</v>
      </c>
      <c r="H84" s="27">
        <v>1.65</v>
      </c>
      <c r="I84" s="28">
        <v>36</v>
      </c>
      <c r="J84" s="29"/>
      <c r="K84" s="30" t="s">
        <v>36</v>
      </c>
      <c r="L84" s="22">
        <v>1</v>
      </c>
    </row>
    <row r="85" spans="1:12" x14ac:dyDescent="0.3">
      <c r="A85" s="20">
        <v>43236</v>
      </c>
      <c r="B85" s="21" t="s">
        <v>34</v>
      </c>
      <c r="C85" s="22" t="s">
        <v>35</v>
      </c>
      <c r="D85" s="23">
        <v>923631</v>
      </c>
      <c r="E85" s="24">
        <v>40</v>
      </c>
      <c r="F85" s="25">
        <v>11920</v>
      </c>
      <c r="G85" s="26">
        <v>0.15</v>
      </c>
      <c r="H85" s="27">
        <v>1.65</v>
      </c>
      <c r="I85" s="28">
        <v>36</v>
      </c>
      <c r="J85" s="29"/>
      <c r="K85" s="30" t="s">
        <v>36</v>
      </c>
      <c r="L85" s="22">
        <v>1</v>
      </c>
    </row>
    <row r="86" spans="1:12" x14ac:dyDescent="0.3">
      <c r="A86" s="20">
        <v>43236</v>
      </c>
      <c r="B86" s="21" t="s">
        <v>34</v>
      </c>
      <c r="C86" s="22" t="s">
        <v>35</v>
      </c>
      <c r="D86" s="23">
        <v>923734</v>
      </c>
      <c r="E86" s="24">
        <v>40</v>
      </c>
      <c r="F86" s="25">
        <v>9850</v>
      </c>
      <c r="G86" s="26">
        <v>0.15</v>
      </c>
      <c r="H86" s="27">
        <v>1.65</v>
      </c>
      <c r="I86" s="28">
        <v>36</v>
      </c>
      <c r="J86" s="29"/>
      <c r="K86" s="30" t="s">
        <v>36</v>
      </c>
      <c r="L86" s="22">
        <v>1</v>
      </c>
    </row>
    <row r="87" spans="1:12" x14ac:dyDescent="0.3">
      <c r="A87" s="20">
        <v>43236</v>
      </c>
      <c r="B87" s="21" t="s">
        <v>34</v>
      </c>
      <c r="C87" s="22" t="s">
        <v>35</v>
      </c>
      <c r="D87" s="23">
        <v>923643</v>
      </c>
      <c r="E87" s="24">
        <v>40</v>
      </c>
      <c r="F87" s="25">
        <v>11990</v>
      </c>
      <c r="G87" s="26">
        <v>0.15</v>
      </c>
      <c r="H87" s="27">
        <v>1.65</v>
      </c>
      <c r="I87" s="28">
        <v>36</v>
      </c>
      <c r="J87" s="29"/>
      <c r="K87" s="30" t="s">
        <v>36</v>
      </c>
      <c r="L87" s="22">
        <v>1</v>
      </c>
    </row>
    <row r="88" spans="1:12" x14ac:dyDescent="0.3">
      <c r="A88" s="20">
        <v>43236</v>
      </c>
      <c r="B88" s="21" t="s">
        <v>34</v>
      </c>
      <c r="C88" s="22" t="s">
        <v>35</v>
      </c>
      <c r="D88" s="23">
        <v>923806</v>
      </c>
      <c r="E88" s="24">
        <v>40</v>
      </c>
      <c r="F88" s="25">
        <v>11000</v>
      </c>
      <c r="G88" s="26">
        <v>0.15</v>
      </c>
      <c r="H88" s="27">
        <v>1.65</v>
      </c>
      <c r="I88" s="28">
        <v>36</v>
      </c>
      <c r="J88" s="29"/>
      <c r="K88" s="30" t="s">
        <v>36</v>
      </c>
      <c r="L88" s="22">
        <v>1</v>
      </c>
    </row>
    <row r="89" spans="1:12" x14ac:dyDescent="0.3">
      <c r="A89" s="20">
        <v>43237</v>
      </c>
      <c r="B89" s="21" t="s">
        <v>34</v>
      </c>
      <c r="C89" s="22" t="s">
        <v>35</v>
      </c>
      <c r="D89" s="23">
        <v>923967</v>
      </c>
      <c r="E89" s="24">
        <v>40</v>
      </c>
      <c r="F89" s="25">
        <v>11670</v>
      </c>
      <c r="G89" s="26">
        <v>0.15</v>
      </c>
      <c r="H89" s="27">
        <v>1.65</v>
      </c>
      <c r="I89" s="28">
        <v>36</v>
      </c>
      <c r="J89" s="29"/>
      <c r="K89" s="30" t="s">
        <v>36</v>
      </c>
      <c r="L89" s="22">
        <v>1</v>
      </c>
    </row>
    <row r="90" spans="1:12" x14ac:dyDescent="0.3">
      <c r="A90" s="20">
        <v>43237</v>
      </c>
      <c r="B90" s="21" t="s">
        <v>34</v>
      </c>
      <c r="C90" s="22" t="s">
        <v>35</v>
      </c>
      <c r="D90" s="23">
        <v>924095</v>
      </c>
      <c r="E90" s="24">
        <v>40</v>
      </c>
      <c r="F90" s="25">
        <v>11900</v>
      </c>
      <c r="G90" s="26">
        <v>0.15</v>
      </c>
      <c r="H90" s="27">
        <v>1.65</v>
      </c>
      <c r="I90" s="28">
        <v>36</v>
      </c>
      <c r="J90" s="29"/>
      <c r="K90" s="30" t="s">
        <v>36</v>
      </c>
      <c r="L90" s="22">
        <v>1</v>
      </c>
    </row>
    <row r="91" spans="1:12" x14ac:dyDescent="0.3">
      <c r="A91" s="20">
        <v>43237</v>
      </c>
      <c r="B91" s="21" t="s">
        <v>34</v>
      </c>
      <c r="C91" s="22" t="s">
        <v>35</v>
      </c>
      <c r="D91" s="23">
        <v>924212</v>
      </c>
      <c r="E91" s="24">
        <v>40</v>
      </c>
      <c r="F91" s="25">
        <v>11630</v>
      </c>
      <c r="G91" s="26">
        <v>0.15</v>
      </c>
      <c r="H91" s="27">
        <v>1.65</v>
      </c>
      <c r="I91" s="28">
        <v>36</v>
      </c>
      <c r="J91" s="29"/>
      <c r="K91" s="30" t="s">
        <v>36</v>
      </c>
      <c r="L91" s="22">
        <v>1</v>
      </c>
    </row>
    <row r="92" spans="1:12" x14ac:dyDescent="0.3">
      <c r="A92" s="20">
        <v>43237</v>
      </c>
      <c r="B92" s="21" t="s">
        <v>34</v>
      </c>
      <c r="C92" s="22" t="s">
        <v>35</v>
      </c>
      <c r="D92" s="23">
        <v>923973</v>
      </c>
      <c r="E92" s="24">
        <v>40</v>
      </c>
      <c r="F92" s="25">
        <v>11860</v>
      </c>
      <c r="G92" s="26">
        <v>0.15</v>
      </c>
      <c r="H92" s="27">
        <v>1.65</v>
      </c>
      <c r="I92" s="28">
        <v>36</v>
      </c>
      <c r="J92" s="29"/>
      <c r="K92" s="30" t="s">
        <v>36</v>
      </c>
      <c r="L92" s="22">
        <v>1</v>
      </c>
    </row>
    <row r="93" spans="1:12" x14ac:dyDescent="0.3">
      <c r="A93" s="20">
        <v>43237</v>
      </c>
      <c r="B93" s="21" t="s">
        <v>34</v>
      </c>
      <c r="C93" s="22" t="s">
        <v>35</v>
      </c>
      <c r="D93" s="23">
        <v>924099</v>
      </c>
      <c r="E93" s="24">
        <v>40</v>
      </c>
      <c r="F93" s="25">
        <v>13100</v>
      </c>
      <c r="G93" s="26">
        <v>0.15</v>
      </c>
      <c r="H93" s="27">
        <v>1.65</v>
      </c>
      <c r="I93" s="28">
        <v>36</v>
      </c>
      <c r="J93" s="29"/>
      <c r="K93" s="30" t="s">
        <v>36</v>
      </c>
      <c r="L93" s="22">
        <v>1</v>
      </c>
    </row>
    <row r="94" spans="1:12" x14ac:dyDescent="0.3">
      <c r="A94" s="20">
        <v>43237</v>
      </c>
      <c r="B94" s="21" t="s">
        <v>37</v>
      </c>
      <c r="C94" s="22" t="s">
        <v>35</v>
      </c>
      <c r="D94" s="23">
        <v>924115</v>
      </c>
      <c r="E94" s="24">
        <v>20</v>
      </c>
      <c r="F94" s="25">
        <v>19440</v>
      </c>
      <c r="G94" s="26"/>
      <c r="H94" s="27"/>
      <c r="I94" s="28"/>
      <c r="J94" s="29"/>
      <c r="K94" s="30" t="s">
        <v>36</v>
      </c>
      <c r="L94" s="22">
        <v>1</v>
      </c>
    </row>
    <row r="95" spans="1:12" x14ac:dyDescent="0.3">
      <c r="A95" s="20">
        <v>43237</v>
      </c>
      <c r="B95" s="21" t="s">
        <v>37</v>
      </c>
      <c r="C95" s="22" t="s">
        <v>35</v>
      </c>
      <c r="D95" s="23">
        <v>923991</v>
      </c>
      <c r="E95" s="24">
        <v>19</v>
      </c>
      <c r="F95" s="25">
        <v>19050</v>
      </c>
      <c r="G95" s="26"/>
      <c r="H95" s="27"/>
      <c r="I95" s="28"/>
      <c r="J95" s="29"/>
      <c r="K95" s="30" t="s">
        <v>36</v>
      </c>
      <c r="L95" s="22">
        <v>1</v>
      </c>
    </row>
    <row r="96" spans="1:12" x14ac:dyDescent="0.3">
      <c r="A96" s="20">
        <v>43237</v>
      </c>
      <c r="B96" s="21" t="s">
        <v>37</v>
      </c>
      <c r="C96" s="22" t="s">
        <v>35</v>
      </c>
      <c r="D96" s="23">
        <v>924251</v>
      </c>
      <c r="E96" s="24">
        <v>19</v>
      </c>
      <c r="F96" s="25">
        <v>19220</v>
      </c>
      <c r="G96" s="26"/>
      <c r="H96" s="27"/>
      <c r="I96" s="28"/>
      <c r="J96" s="29"/>
      <c r="K96" s="30" t="s">
        <v>36</v>
      </c>
      <c r="L96" s="22">
        <v>1</v>
      </c>
    </row>
    <row r="97" spans="1:12" x14ac:dyDescent="0.3">
      <c r="A97" s="20">
        <v>43237</v>
      </c>
      <c r="B97" s="21" t="s">
        <v>37</v>
      </c>
      <c r="C97" s="22" t="s">
        <v>35</v>
      </c>
      <c r="D97" s="23">
        <v>924247</v>
      </c>
      <c r="E97" s="24">
        <v>19</v>
      </c>
      <c r="F97" s="25">
        <v>19220</v>
      </c>
      <c r="G97" s="26"/>
      <c r="H97" s="27"/>
      <c r="I97" s="28"/>
      <c r="J97" s="29"/>
      <c r="K97" s="30" t="s">
        <v>36</v>
      </c>
      <c r="L97" s="22">
        <v>1</v>
      </c>
    </row>
    <row r="98" spans="1:12" x14ac:dyDescent="0.3">
      <c r="A98" s="20">
        <v>43237</v>
      </c>
      <c r="B98" s="21" t="s">
        <v>37</v>
      </c>
      <c r="C98" s="22" t="s">
        <v>35</v>
      </c>
      <c r="D98" s="23">
        <v>924193</v>
      </c>
      <c r="E98" s="24">
        <v>20</v>
      </c>
      <c r="F98" s="25">
        <v>19650</v>
      </c>
      <c r="G98" s="26"/>
      <c r="H98" s="27"/>
      <c r="I98" s="28"/>
      <c r="J98" s="29"/>
      <c r="K98" s="30" t="s">
        <v>36</v>
      </c>
      <c r="L98" s="22">
        <v>1</v>
      </c>
    </row>
    <row r="99" spans="1:12" x14ac:dyDescent="0.3">
      <c r="A99" s="20">
        <v>43238</v>
      </c>
      <c r="B99" s="21" t="s">
        <v>34</v>
      </c>
      <c r="C99" s="22" t="s">
        <v>35</v>
      </c>
      <c r="D99" s="23">
        <v>924607</v>
      </c>
      <c r="E99" s="24">
        <v>40</v>
      </c>
      <c r="F99" s="25">
        <v>16520</v>
      </c>
      <c r="G99" s="26">
        <v>0.15</v>
      </c>
      <c r="H99" s="27">
        <v>1.65</v>
      </c>
      <c r="I99" s="28">
        <v>36</v>
      </c>
      <c r="J99" s="29"/>
      <c r="K99" s="30" t="s">
        <v>36</v>
      </c>
      <c r="L99" s="22">
        <v>1</v>
      </c>
    </row>
    <row r="100" spans="1:12" x14ac:dyDescent="0.3">
      <c r="A100" s="20">
        <v>43238</v>
      </c>
      <c r="B100" s="21" t="s">
        <v>34</v>
      </c>
      <c r="C100" s="22" t="s">
        <v>35</v>
      </c>
      <c r="D100" s="23">
        <v>924546</v>
      </c>
      <c r="E100" s="24">
        <v>40</v>
      </c>
      <c r="F100" s="25">
        <v>12780</v>
      </c>
      <c r="G100" s="26">
        <v>0.15</v>
      </c>
      <c r="H100" s="27">
        <v>1.65</v>
      </c>
      <c r="I100" s="28">
        <v>36</v>
      </c>
      <c r="J100" s="29"/>
      <c r="K100" s="30" t="s">
        <v>36</v>
      </c>
      <c r="L100" s="22">
        <v>1</v>
      </c>
    </row>
    <row r="101" spans="1:12" x14ac:dyDescent="0.3">
      <c r="A101" s="20">
        <v>43238</v>
      </c>
      <c r="B101" s="21" t="s">
        <v>34</v>
      </c>
      <c r="C101" s="22" t="s">
        <v>35</v>
      </c>
      <c r="D101" s="23">
        <v>924440</v>
      </c>
      <c r="E101" s="24">
        <v>40</v>
      </c>
      <c r="F101" s="25">
        <v>13140</v>
      </c>
      <c r="G101" s="26">
        <v>0.15</v>
      </c>
      <c r="H101" s="27">
        <v>1.65</v>
      </c>
      <c r="I101" s="28">
        <v>36</v>
      </c>
      <c r="J101" s="29"/>
      <c r="K101" s="30" t="s">
        <v>36</v>
      </c>
      <c r="L101" s="22">
        <v>1</v>
      </c>
    </row>
    <row r="102" spans="1:12" x14ac:dyDescent="0.3">
      <c r="A102" s="20">
        <v>43238</v>
      </c>
      <c r="B102" s="21" t="s">
        <v>34</v>
      </c>
      <c r="C102" s="22" t="s">
        <v>35</v>
      </c>
      <c r="D102" s="23">
        <v>924527</v>
      </c>
      <c r="E102" s="24">
        <v>40</v>
      </c>
      <c r="F102" s="25">
        <v>13830</v>
      </c>
      <c r="G102" s="26">
        <v>0.15</v>
      </c>
      <c r="H102" s="27">
        <v>1.65</v>
      </c>
      <c r="I102" s="28">
        <v>36</v>
      </c>
      <c r="J102" s="29"/>
      <c r="K102" s="30" t="s">
        <v>36</v>
      </c>
      <c r="L102" s="22">
        <v>1</v>
      </c>
    </row>
    <row r="103" spans="1:12" x14ac:dyDescent="0.3">
      <c r="A103" s="20">
        <v>43238</v>
      </c>
      <c r="B103" s="21" t="s">
        <v>34</v>
      </c>
      <c r="C103" s="22" t="s">
        <v>35</v>
      </c>
      <c r="D103" s="23">
        <v>924613</v>
      </c>
      <c r="E103" s="24">
        <v>40</v>
      </c>
      <c r="F103" s="25">
        <v>13050</v>
      </c>
      <c r="G103" s="26">
        <v>0.15</v>
      </c>
      <c r="H103" s="27">
        <v>1.65</v>
      </c>
      <c r="I103" s="28">
        <v>36</v>
      </c>
      <c r="J103" s="29"/>
      <c r="K103" s="30" t="s">
        <v>36</v>
      </c>
      <c r="L103" s="22">
        <v>1</v>
      </c>
    </row>
    <row r="104" spans="1:12" x14ac:dyDescent="0.3">
      <c r="A104" s="20">
        <v>43238</v>
      </c>
      <c r="B104" s="21" t="s">
        <v>34</v>
      </c>
      <c r="C104" s="22" t="s">
        <v>35</v>
      </c>
      <c r="D104" s="23">
        <v>924424</v>
      </c>
      <c r="E104" s="24">
        <v>40</v>
      </c>
      <c r="F104" s="25">
        <v>12650</v>
      </c>
      <c r="G104" s="26">
        <v>0.15</v>
      </c>
      <c r="H104" s="27">
        <v>1.65</v>
      </c>
      <c r="I104" s="28">
        <v>36</v>
      </c>
      <c r="J104" s="29"/>
      <c r="K104" s="30" t="s">
        <v>36</v>
      </c>
      <c r="L104" s="22">
        <v>1</v>
      </c>
    </row>
    <row r="105" spans="1:12" x14ac:dyDescent="0.3">
      <c r="A105" s="20">
        <v>43239</v>
      </c>
      <c r="B105" s="21" t="s">
        <v>34</v>
      </c>
      <c r="C105" s="22" t="s">
        <v>35</v>
      </c>
      <c r="D105" s="23">
        <v>924961</v>
      </c>
      <c r="E105" s="24">
        <v>40</v>
      </c>
      <c r="F105" s="25">
        <v>13950</v>
      </c>
      <c r="G105" s="26">
        <v>0.15</v>
      </c>
      <c r="H105" s="27">
        <v>1.65</v>
      </c>
      <c r="I105" s="28">
        <v>36</v>
      </c>
      <c r="J105" s="29"/>
      <c r="K105" s="30" t="s">
        <v>36</v>
      </c>
      <c r="L105" s="22">
        <v>1</v>
      </c>
    </row>
    <row r="106" spans="1:12" x14ac:dyDescent="0.3">
      <c r="A106" s="20">
        <v>43239</v>
      </c>
      <c r="B106" s="21" t="s">
        <v>34</v>
      </c>
      <c r="C106" s="22" t="s">
        <v>35</v>
      </c>
      <c r="D106" s="23">
        <v>924895</v>
      </c>
      <c r="E106" s="24">
        <v>40</v>
      </c>
      <c r="F106" s="25">
        <v>11180</v>
      </c>
      <c r="G106" s="26">
        <v>0.15</v>
      </c>
      <c r="H106" s="27">
        <v>1.65</v>
      </c>
      <c r="I106" s="28">
        <v>36</v>
      </c>
      <c r="J106" s="29"/>
      <c r="K106" s="30" t="s">
        <v>36</v>
      </c>
      <c r="L106" s="22">
        <v>1</v>
      </c>
    </row>
    <row r="107" spans="1:12" x14ac:dyDescent="0.3">
      <c r="A107" s="20">
        <v>43239</v>
      </c>
      <c r="B107" s="21" t="s">
        <v>34</v>
      </c>
      <c r="C107" s="22" t="s">
        <v>35</v>
      </c>
      <c r="D107" s="23">
        <v>924819</v>
      </c>
      <c r="E107" s="24">
        <v>40</v>
      </c>
      <c r="F107" s="25">
        <v>14650</v>
      </c>
      <c r="G107" s="26">
        <v>0.15</v>
      </c>
      <c r="H107" s="27">
        <v>1.65</v>
      </c>
      <c r="I107" s="28">
        <v>36</v>
      </c>
      <c r="J107" s="29"/>
      <c r="K107" s="30" t="s">
        <v>36</v>
      </c>
      <c r="L107" s="22">
        <v>1</v>
      </c>
    </row>
    <row r="108" spans="1:12" x14ac:dyDescent="0.3">
      <c r="A108" s="20">
        <v>43239</v>
      </c>
      <c r="B108" s="21" t="s">
        <v>34</v>
      </c>
      <c r="C108" s="22" t="s">
        <v>35</v>
      </c>
      <c r="D108" s="23">
        <v>924927</v>
      </c>
      <c r="E108" s="24">
        <v>40</v>
      </c>
      <c r="F108" s="25">
        <v>14150</v>
      </c>
      <c r="G108" s="26">
        <v>0.15</v>
      </c>
      <c r="H108" s="27">
        <v>1.65</v>
      </c>
      <c r="I108" s="28">
        <v>36</v>
      </c>
      <c r="J108" s="29"/>
      <c r="K108" s="30" t="s">
        <v>36</v>
      </c>
      <c r="L108" s="22">
        <v>1</v>
      </c>
    </row>
    <row r="109" spans="1:12" x14ac:dyDescent="0.3">
      <c r="A109" s="20">
        <v>43239</v>
      </c>
      <c r="B109" s="21" t="s">
        <v>34</v>
      </c>
      <c r="C109" s="22" t="s">
        <v>35</v>
      </c>
      <c r="D109" s="23">
        <v>924817</v>
      </c>
      <c r="E109" s="24">
        <v>40</v>
      </c>
      <c r="F109" s="25">
        <v>13170</v>
      </c>
      <c r="G109" s="26">
        <v>0.15</v>
      </c>
      <c r="H109" s="27">
        <v>1.65</v>
      </c>
      <c r="I109" s="28">
        <v>36</v>
      </c>
      <c r="J109" s="29"/>
      <c r="K109" s="30" t="s">
        <v>36</v>
      </c>
      <c r="L109" s="22">
        <v>1</v>
      </c>
    </row>
    <row r="110" spans="1:12" x14ac:dyDescent="0.3">
      <c r="A110" s="20">
        <v>43239</v>
      </c>
      <c r="B110" s="21" t="s">
        <v>34</v>
      </c>
      <c r="C110" s="22" t="s">
        <v>35</v>
      </c>
      <c r="D110" s="23">
        <v>924916</v>
      </c>
      <c r="E110" s="24">
        <v>40</v>
      </c>
      <c r="F110" s="25">
        <v>12990</v>
      </c>
      <c r="G110" s="26">
        <v>0.15</v>
      </c>
      <c r="H110" s="27">
        <v>1.65</v>
      </c>
      <c r="I110" s="28">
        <v>36</v>
      </c>
      <c r="J110" s="29"/>
      <c r="K110" s="30" t="s">
        <v>36</v>
      </c>
      <c r="L110" s="22">
        <v>1</v>
      </c>
    </row>
    <row r="111" spans="1:12" x14ac:dyDescent="0.3">
      <c r="A111" s="20">
        <v>43242</v>
      </c>
      <c r="B111" s="21" t="s">
        <v>34</v>
      </c>
      <c r="C111" s="22" t="s">
        <v>35</v>
      </c>
      <c r="D111" s="23">
        <v>925449</v>
      </c>
      <c r="E111" s="24">
        <v>40</v>
      </c>
      <c r="F111" s="25">
        <v>11410</v>
      </c>
      <c r="G111" s="26">
        <v>0.15</v>
      </c>
      <c r="H111" s="27">
        <v>1.65</v>
      </c>
      <c r="I111" s="28">
        <v>36</v>
      </c>
      <c r="J111" s="29"/>
      <c r="K111" s="30" t="s">
        <v>36</v>
      </c>
      <c r="L111" s="22">
        <v>1</v>
      </c>
    </row>
    <row r="112" spans="1:12" x14ac:dyDescent="0.3">
      <c r="A112" s="20">
        <v>43242</v>
      </c>
      <c r="B112" s="21" t="s">
        <v>34</v>
      </c>
      <c r="C112" s="22" t="s">
        <v>35</v>
      </c>
      <c r="D112" s="23">
        <v>925539</v>
      </c>
      <c r="E112" s="24">
        <v>40</v>
      </c>
      <c r="F112" s="25">
        <v>10410</v>
      </c>
      <c r="G112" s="26">
        <v>0.15</v>
      </c>
      <c r="H112" s="27">
        <v>1.65</v>
      </c>
      <c r="I112" s="28">
        <v>36</v>
      </c>
      <c r="J112" s="29"/>
      <c r="K112" s="30" t="s">
        <v>36</v>
      </c>
      <c r="L112" s="22">
        <v>1</v>
      </c>
    </row>
    <row r="113" spans="1:12" x14ac:dyDescent="0.3">
      <c r="A113" s="20">
        <v>43242</v>
      </c>
      <c r="B113" s="21" t="s">
        <v>34</v>
      </c>
      <c r="C113" s="22" t="s">
        <v>35</v>
      </c>
      <c r="D113" s="23">
        <v>925646</v>
      </c>
      <c r="E113" s="24">
        <v>40</v>
      </c>
      <c r="F113" s="25">
        <v>13530</v>
      </c>
      <c r="G113" s="26">
        <v>0.15</v>
      </c>
      <c r="H113" s="27">
        <v>1.65</v>
      </c>
      <c r="I113" s="28">
        <v>36</v>
      </c>
      <c r="J113" s="29"/>
      <c r="K113" s="30" t="s">
        <v>36</v>
      </c>
      <c r="L113" s="22">
        <v>1</v>
      </c>
    </row>
    <row r="114" spans="1:12" x14ac:dyDescent="0.3">
      <c r="A114" s="20">
        <v>43242</v>
      </c>
      <c r="B114" s="21" t="s">
        <v>34</v>
      </c>
      <c r="C114" s="22" t="s">
        <v>35</v>
      </c>
      <c r="D114" s="23">
        <v>925463</v>
      </c>
      <c r="E114" s="24">
        <v>40</v>
      </c>
      <c r="F114" s="25">
        <v>10540</v>
      </c>
      <c r="G114" s="26">
        <v>0.15</v>
      </c>
      <c r="H114" s="27">
        <v>1.65</v>
      </c>
      <c r="I114" s="28">
        <v>36</v>
      </c>
      <c r="J114" s="29"/>
      <c r="K114" s="30" t="s">
        <v>36</v>
      </c>
      <c r="L114" s="22">
        <v>1</v>
      </c>
    </row>
    <row r="115" spans="1:12" x14ac:dyDescent="0.3">
      <c r="A115" s="20">
        <v>43242</v>
      </c>
      <c r="B115" s="21" t="s">
        <v>34</v>
      </c>
      <c r="C115" s="22" t="s">
        <v>35</v>
      </c>
      <c r="D115" s="23">
        <v>925569</v>
      </c>
      <c r="E115" s="24">
        <v>40</v>
      </c>
      <c r="F115" s="25">
        <v>11820</v>
      </c>
      <c r="G115" s="26">
        <v>0.15</v>
      </c>
      <c r="H115" s="27">
        <v>1.65</v>
      </c>
      <c r="I115" s="28">
        <v>36</v>
      </c>
      <c r="J115" s="29"/>
      <c r="K115" s="30" t="s">
        <v>36</v>
      </c>
      <c r="L115" s="22">
        <v>1</v>
      </c>
    </row>
    <row r="116" spans="1:12" x14ac:dyDescent="0.3">
      <c r="A116" s="20">
        <v>43242</v>
      </c>
      <c r="B116" s="21" t="s">
        <v>34</v>
      </c>
      <c r="C116" s="22" t="s">
        <v>35</v>
      </c>
      <c r="D116" s="23">
        <v>925681</v>
      </c>
      <c r="E116" s="24">
        <v>40</v>
      </c>
      <c r="F116" s="25">
        <v>11960</v>
      </c>
      <c r="G116" s="26">
        <v>0.15</v>
      </c>
      <c r="H116" s="27">
        <v>1.65</v>
      </c>
      <c r="I116" s="28">
        <v>36</v>
      </c>
      <c r="J116" s="29"/>
      <c r="K116" s="30" t="s">
        <v>36</v>
      </c>
      <c r="L116" s="22">
        <v>1</v>
      </c>
    </row>
    <row r="117" spans="1:12" x14ac:dyDescent="0.3">
      <c r="A117" s="20">
        <v>43242</v>
      </c>
      <c r="B117" s="21" t="s">
        <v>34</v>
      </c>
      <c r="C117" s="22" t="s">
        <v>35</v>
      </c>
      <c r="D117" s="23">
        <v>925442</v>
      </c>
      <c r="E117" s="24">
        <v>40</v>
      </c>
      <c r="F117" s="25">
        <v>11970</v>
      </c>
      <c r="G117" s="26">
        <v>0.15</v>
      </c>
      <c r="H117" s="27">
        <v>1.65</v>
      </c>
      <c r="I117" s="28">
        <v>36</v>
      </c>
      <c r="J117" s="29"/>
      <c r="K117" s="30" t="s">
        <v>36</v>
      </c>
      <c r="L117" s="22">
        <v>1</v>
      </c>
    </row>
    <row r="118" spans="1:12" x14ac:dyDescent="0.3">
      <c r="A118" s="20">
        <v>43242</v>
      </c>
      <c r="B118" s="21" t="s">
        <v>34</v>
      </c>
      <c r="C118" s="22" t="s">
        <v>35</v>
      </c>
      <c r="D118" s="23">
        <v>925544</v>
      </c>
      <c r="E118" s="24">
        <v>40</v>
      </c>
      <c r="F118" s="25">
        <v>15270</v>
      </c>
      <c r="G118" s="26">
        <v>0.15</v>
      </c>
      <c r="H118" s="27">
        <v>1.65</v>
      </c>
      <c r="I118" s="28">
        <v>36</v>
      </c>
      <c r="J118" s="29"/>
      <c r="K118" s="30" t="s">
        <v>36</v>
      </c>
      <c r="L118" s="22">
        <v>1</v>
      </c>
    </row>
    <row r="119" spans="1:12" x14ac:dyDescent="0.3">
      <c r="A119" s="20">
        <v>43242</v>
      </c>
      <c r="B119" s="21" t="s">
        <v>34</v>
      </c>
      <c r="C119" s="22" t="s">
        <v>35</v>
      </c>
      <c r="D119" s="23">
        <v>925668</v>
      </c>
      <c r="E119" s="24">
        <v>40</v>
      </c>
      <c r="F119" s="25">
        <v>14220</v>
      </c>
      <c r="G119" s="26">
        <v>0.15</v>
      </c>
      <c r="H119" s="27">
        <v>1.65</v>
      </c>
      <c r="I119" s="28">
        <v>36</v>
      </c>
      <c r="J119" s="29"/>
      <c r="K119" s="30" t="s">
        <v>36</v>
      </c>
      <c r="L119" s="22">
        <v>1</v>
      </c>
    </row>
    <row r="120" spans="1:12" x14ac:dyDescent="0.3">
      <c r="A120" s="20">
        <v>43243</v>
      </c>
      <c r="B120" s="21" t="s">
        <v>34</v>
      </c>
      <c r="C120" s="22" t="s">
        <v>35</v>
      </c>
      <c r="D120" s="23">
        <v>925844</v>
      </c>
      <c r="E120" s="24">
        <v>40</v>
      </c>
      <c r="F120" s="25">
        <v>10620</v>
      </c>
      <c r="G120" s="26">
        <v>0.15</v>
      </c>
      <c r="H120" s="27">
        <v>1.65</v>
      </c>
      <c r="I120" s="28">
        <v>36</v>
      </c>
      <c r="J120" s="29"/>
      <c r="K120" s="30" t="s">
        <v>36</v>
      </c>
      <c r="L120" s="22">
        <v>1</v>
      </c>
    </row>
    <row r="121" spans="1:12" x14ac:dyDescent="0.3">
      <c r="A121" s="20">
        <v>43243</v>
      </c>
      <c r="B121" s="21" t="s">
        <v>34</v>
      </c>
      <c r="C121" s="22" t="s">
        <v>35</v>
      </c>
      <c r="D121" s="23">
        <v>925930</v>
      </c>
      <c r="E121" s="24">
        <v>40</v>
      </c>
      <c r="F121" s="25">
        <v>11250</v>
      </c>
      <c r="G121" s="26">
        <v>0.15</v>
      </c>
      <c r="H121" s="27">
        <v>1.65</v>
      </c>
      <c r="I121" s="28">
        <v>36</v>
      </c>
      <c r="J121" s="29"/>
      <c r="K121" s="30" t="s">
        <v>36</v>
      </c>
      <c r="L121" s="22">
        <v>1</v>
      </c>
    </row>
    <row r="122" spans="1:12" x14ac:dyDescent="0.3">
      <c r="A122" s="20">
        <v>43243</v>
      </c>
      <c r="B122" s="21" t="s">
        <v>34</v>
      </c>
      <c r="C122" s="22" t="s">
        <v>35</v>
      </c>
      <c r="D122" s="23">
        <v>926035</v>
      </c>
      <c r="E122" s="24">
        <v>40</v>
      </c>
      <c r="F122" s="25">
        <v>10610</v>
      </c>
      <c r="G122" s="26">
        <v>0.15</v>
      </c>
      <c r="H122" s="27">
        <v>1.65</v>
      </c>
      <c r="I122" s="28">
        <v>36</v>
      </c>
      <c r="J122" s="29"/>
      <c r="K122" s="30" t="s">
        <v>36</v>
      </c>
      <c r="L122" s="22">
        <v>1</v>
      </c>
    </row>
    <row r="123" spans="1:12" x14ac:dyDescent="0.3">
      <c r="A123" s="20">
        <v>43243</v>
      </c>
      <c r="B123" s="21" t="s">
        <v>34</v>
      </c>
      <c r="C123" s="22" t="s">
        <v>35</v>
      </c>
      <c r="D123" s="23">
        <v>925869</v>
      </c>
      <c r="E123" s="24">
        <v>40</v>
      </c>
      <c r="F123" s="25">
        <v>12140</v>
      </c>
      <c r="G123" s="26">
        <v>0.15</v>
      </c>
      <c r="H123" s="27">
        <v>1.65</v>
      </c>
      <c r="I123" s="28">
        <v>36</v>
      </c>
      <c r="J123" s="29"/>
      <c r="K123" s="30" t="s">
        <v>36</v>
      </c>
      <c r="L123" s="22">
        <v>1</v>
      </c>
    </row>
    <row r="124" spans="1:12" x14ac:dyDescent="0.3">
      <c r="A124" s="20">
        <v>43243</v>
      </c>
      <c r="B124" s="21" t="s">
        <v>34</v>
      </c>
      <c r="C124" s="22" t="s">
        <v>35</v>
      </c>
      <c r="D124" s="23">
        <v>925938</v>
      </c>
      <c r="E124" s="24">
        <v>40</v>
      </c>
      <c r="F124" s="25">
        <v>10750</v>
      </c>
      <c r="G124" s="26">
        <v>0.15</v>
      </c>
      <c r="H124" s="27">
        <v>1.65</v>
      </c>
      <c r="I124" s="28">
        <v>36</v>
      </c>
      <c r="J124" s="29"/>
      <c r="K124" s="30" t="s">
        <v>36</v>
      </c>
      <c r="L124" s="22">
        <v>1</v>
      </c>
    </row>
    <row r="125" spans="1:12" x14ac:dyDescent="0.3">
      <c r="A125" s="20">
        <v>43243</v>
      </c>
      <c r="B125" s="21" t="s">
        <v>34</v>
      </c>
      <c r="C125" s="22" t="s">
        <v>35</v>
      </c>
      <c r="D125" s="23">
        <v>926001</v>
      </c>
      <c r="E125" s="24">
        <v>40</v>
      </c>
      <c r="F125" s="25">
        <v>12340</v>
      </c>
      <c r="G125" s="26">
        <v>0.15</v>
      </c>
      <c r="H125" s="27">
        <v>1.65</v>
      </c>
      <c r="I125" s="28">
        <v>36</v>
      </c>
      <c r="J125" s="29"/>
      <c r="K125" s="30" t="s">
        <v>36</v>
      </c>
      <c r="L125" s="22">
        <v>1</v>
      </c>
    </row>
    <row r="126" spans="1:12" x14ac:dyDescent="0.3">
      <c r="A126" s="20">
        <v>43243</v>
      </c>
      <c r="B126" s="21" t="s">
        <v>34</v>
      </c>
      <c r="C126" s="22" t="s">
        <v>35</v>
      </c>
      <c r="D126" s="23">
        <v>925860</v>
      </c>
      <c r="E126" s="24">
        <v>40</v>
      </c>
      <c r="F126" s="25">
        <v>13870</v>
      </c>
      <c r="G126" s="26">
        <v>0.15</v>
      </c>
      <c r="H126" s="27">
        <v>1.65</v>
      </c>
      <c r="I126" s="28">
        <v>36</v>
      </c>
      <c r="J126" s="29"/>
      <c r="K126" s="30" t="s">
        <v>36</v>
      </c>
      <c r="L126" s="22">
        <v>1</v>
      </c>
    </row>
    <row r="127" spans="1:12" x14ac:dyDescent="0.3">
      <c r="A127" s="20">
        <v>43243</v>
      </c>
      <c r="B127" s="21" t="s">
        <v>34</v>
      </c>
      <c r="C127" s="22" t="s">
        <v>35</v>
      </c>
      <c r="D127" s="23">
        <v>925943</v>
      </c>
      <c r="E127" s="24">
        <v>40</v>
      </c>
      <c r="F127" s="25">
        <v>11270</v>
      </c>
      <c r="G127" s="26">
        <v>0.15</v>
      </c>
      <c r="H127" s="27">
        <v>1.65</v>
      </c>
      <c r="I127" s="28">
        <v>36</v>
      </c>
      <c r="J127" s="29"/>
      <c r="K127" s="30" t="s">
        <v>36</v>
      </c>
      <c r="L127" s="22">
        <v>1</v>
      </c>
    </row>
    <row r="128" spans="1:12" x14ac:dyDescent="0.3">
      <c r="A128" s="20">
        <v>43243</v>
      </c>
      <c r="B128" s="21" t="s">
        <v>34</v>
      </c>
      <c r="C128" s="22" t="s">
        <v>35</v>
      </c>
      <c r="D128" s="23">
        <v>925999</v>
      </c>
      <c r="E128" s="24">
        <v>40</v>
      </c>
      <c r="F128" s="25">
        <v>10620</v>
      </c>
      <c r="G128" s="26">
        <v>0.15</v>
      </c>
      <c r="H128" s="27">
        <v>1.65</v>
      </c>
      <c r="I128" s="28">
        <v>36</v>
      </c>
      <c r="J128" s="29"/>
      <c r="K128" s="30" t="s">
        <v>36</v>
      </c>
      <c r="L128" s="22">
        <v>1</v>
      </c>
    </row>
    <row r="129" spans="1:12" x14ac:dyDescent="0.3">
      <c r="A129" s="20">
        <v>43244</v>
      </c>
      <c r="B129" s="21" t="s">
        <v>34</v>
      </c>
      <c r="C129" s="22" t="s">
        <v>35</v>
      </c>
      <c r="D129" s="23">
        <v>926337</v>
      </c>
      <c r="E129" s="24">
        <v>40</v>
      </c>
      <c r="F129" s="25">
        <v>12260</v>
      </c>
      <c r="G129" s="26">
        <v>0.15</v>
      </c>
      <c r="H129" s="27">
        <v>1.65</v>
      </c>
      <c r="I129" s="28">
        <v>36</v>
      </c>
      <c r="J129" s="29"/>
      <c r="K129" s="30" t="s">
        <v>36</v>
      </c>
      <c r="L129" s="22">
        <v>1</v>
      </c>
    </row>
    <row r="130" spans="1:12" x14ac:dyDescent="0.3">
      <c r="A130" s="20">
        <v>43244</v>
      </c>
      <c r="B130" s="21" t="s">
        <v>34</v>
      </c>
      <c r="C130" s="22" t="s">
        <v>35</v>
      </c>
      <c r="D130" s="23">
        <v>926412</v>
      </c>
      <c r="E130" s="24">
        <v>40</v>
      </c>
      <c r="F130" s="25">
        <v>11220</v>
      </c>
      <c r="G130" s="26">
        <v>0.15</v>
      </c>
      <c r="H130" s="27">
        <v>1.65</v>
      </c>
      <c r="I130" s="28">
        <v>36</v>
      </c>
      <c r="J130" s="29"/>
      <c r="K130" s="30" t="s">
        <v>36</v>
      </c>
      <c r="L130" s="22">
        <v>1</v>
      </c>
    </row>
    <row r="131" spans="1:12" x14ac:dyDescent="0.3">
      <c r="A131" s="20">
        <v>43244</v>
      </c>
      <c r="B131" s="21" t="s">
        <v>34</v>
      </c>
      <c r="C131" s="22" t="s">
        <v>35</v>
      </c>
      <c r="D131" s="23">
        <v>926500</v>
      </c>
      <c r="E131" s="24">
        <v>40</v>
      </c>
      <c r="F131" s="25">
        <v>13170</v>
      </c>
      <c r="G131" s="26">
        <v>0.15</v>
      </c>
      <c r="H131" s="27">
        <v>1.65</v>
      </c>
      <c r="I131" s="28">
        <v>36</v>
      </c>
      <c r="J131" s="29"/>
      <c r="K131" s="30" t="s">
        <v>36</v>
      </c>
      <c r="L131" s="22">
        <v>1</v>
      </c>
    </row>
    <row r="132" spans="1:12" x14ac:dyDescent="0.3">
      <c r="A132" s="20">
        <v>43244</v>
      </c>
      <c r="B132" s="21" t="s">
        <v>34</v>
      </c>
      <c r="C132" s="22" t="s">
        <v>35</v>
      </c>
      <c r="D132" s="23">
        <v>926336</v>
      </c>
      <c r="E132" s="24">
        <v>40</v>
      </c>
      <c r="F132" s="25">
        <v>11680</v>
      </c>
      <c r="G132" s="26">
        <v>0.15</v>
      </c>
      <c r="H132" s="27">
        <v>1.65</v>
      </c>
      <c r="I132" s="28">
        <v>36</v>
      </c>
      <c r="J132" s="29"/>
      <c r="K132" s="30" t="s">
        <v>36</v>
      </c>
      <c r="L132" s="22">
        <v>1</v>
      </c>
    </row>
    <row r="133" spans="1:12" x14ac:dyDescent="0.3">
      <c r="A133" s="20">
        <v>43244</v>
      </c>
      <c r="B133" s="21" t="s">
        <v>34</v>
      </c>
      <c r="C133" s="22" t="s">
        <v>35</v>
      </c>
      <c r="D133" s="23">
        <v>926416</v>
      </c>
      <c r="E133" s="24">
        <v>40</v>
      </c>
      <c r="F133" s="25">
        <v>11460</v>
      </c>
      <c r="G133" s="26">
        <v>0.15</v>
      </c>
      <c r="H133" s="27">
        <v>1.65</v>
      </c>
      <c r="I133" s="28">
        <v>36</v>
      </c>
      <c r="J133" s="29"/>
      <c r="K133" s="30" t="s">
        <v>36</v>
      </c>
      <c r="L133" s="22">
        <v>1</v>
      </c>
    </row>
    <row r="134" spans="1:12" x14ac:dyDescent="0.3">
      <c r="A134" s="20">
        <v>43244</v>
      </c>
      <c r="B134" s="21" t="s">
        <v>34</v>
      </c>
      <c r="C134" s="22" t="s">
        <v>35</v>
      </c>
      <c r="D134" s="23">
        <v>926488</v>
      </c>
      <c r="E134" s="24">
        <v>40</v>
      </c>
      <c r="F134" s="25">
        <v>11670</v>
      </c>
      <c r="G134" s="26">
        <v>0.15</v>
      </c>
      <c r="H134" s="27">
        <v>1.65</v>
      </c>
      <c r="I134" s="28">
        <v>36</v>
      </c>
      <c r="J134" s="29"/>
      <c r="K134" s="30" t="s">
        <v>36</v>
      </c>
      <c r="L134" s="22">
        <v>1</v>
      </c>
    </row>
    <row r="135" spans="1:12" x14ac:dyDescent="0.3">
      <c r="A135" s="20">
        <v>43244</v>
      </c>
      <c r="B135" s="21" t="s">
        <v>34</v>
      </c>
      <c r="C135" s="22" t="s">
        <v>35</v>
      </c>
      <c r="D135" s="23">
        <v>926378</v>
      </c>
      <c r="E135" s="24">
        <v>40</v>
      </c>
      <c r="F135" s="25">
        <v>12340</v>
      </c>
      <c r="G135" s="26">
        <v>0.15</v>
      </c>
      <c r="H135" s="27">
        <v>1.65</v>
      </c>
      <c r="I135" s="28">
        <v>36</v>
      </c>
      <c r="J135" s="29"/>
      <c r="K135" s="30" t="s">
        <v>36</v>
      </c>
      <c r="L135" s="22">
        <v>1</v>
      </c>
    </row>
    <row r="136" spans="1:12" x14ac:dyDescent="0.3">
      <c r="A136" s="20">
        <v>43244</v>
      </c>
      <c r="B136" s="21" t="s">
        <v>34</v>
      </c>
      <c r="C136" s="22" t="s">
        <v>35</v>
      </c>
      <c r="D136" s="23">
        <v>926475</v>
      </c>
      <c r="E136" s="24">
        <v>40</v>
      </c>
      <c r="F136" s="25">
        <v>12910</v>
      </c>
      <c r="G136" s="26">
        <v>0.15</v>
      </c>
      <c r="H136" s="27">
        <v>1.65</v>
      </c>
      <c r="I136" s="28">
        <v>36</v>
      </c>
      <c r="J136" s="29"/>
      <c r="K136" s="30" t="s">
        <v>36</v>
      </c>
      <c r="L136" s="22">
        <v>1</v>
      </c>
    </row>
    <row r="137" spans="1:12" x14ac:dyDescent="0.3">
      <c r="A137" s="20">
        <v>43245</v>
      </c>
      <c r="B137" s="21" t="s">
        <v>34</v>
      </c>
      <c r="C137" s="22" t="s">
        <v>35</v>
      </c>
      <c r="D137" s="23">
        <v>926728</v>
      </c>
      <c r="E137" s="24">
        <v>40</v>
      </c>
      <c r="F137" s="25">
        <v>10980</v>
      </c>
      <c r="G137" s="26">
        <v>0.15</v>
      </c>
      <c r="H137" s="27">
        <v>1.65</v>
      </c>
      <c r="I137" s="28">
        <v>36</v>
      </c>
      <c r="J137" s="29"/>
      <c r="K137" s="30" t="s">
        <v>36</v>
      </c>
      <c r="L137" s="22">
        <v>1</v>
      </c>
    </row>
    <row r="138" spans="1:12" x14ac:dyDescent="0.3">
      <c r="A138" s="20">
        <v>43245</v>
      </c>
      <c r="B138" s="21" t="s">
        <v>34</v>
      </c>
      <c r="C138" s="22" t="s">
        <v>35</v>
      </c>
      <c r="D138" s="23">
        <v>926794</v>
      </c>
      <c r="E138" s="24">
        <v>40</v>
      </c>
      <c r="F138" s="25">
        <v>13480</v>
      </c>
      <c r="G138" s="26">
        <v>0.15</v>
      </c>
      <c r="H138" s="27">
        <v>1.65</v>
      </c>
      <c r="I138" s="28">
        <v>36</v>
      </c>
      <c r="J138" s="29"/>
      <c r="K138" s="30" t="s">
        <v>36</v>
      </c>
      <c r="L138" s="22">
        <v>1</v>
      </c>
    </row>
    <row r="139" spans="1:12" x14ac:dyDescent="0.3">
      <c r="A139" s="20">
        <v>43245</v>
      </c>
      <c r="B139" s="21" t="s">
        <v>34</v>
      </c>
      <c r="C139" s="22" t="s">
        <v>35</v>
      </c>
      <c r="D139" s="23">
        <v>926876</v>
      </c>
      <c r="E139" s="24">
        <v>40</v>
      </c>
      <c r="F139" s="25">
        <v>9500</v>
      </c>
      <c r="G139" s="26">
        <v>0.15</v>
      </c>
      <c r="H139" s="27">
        <v>1.65</v>
      </c>
      <c r="I139" s="28">
        <v>36</v>
      </c>
      <c r="J139" s="29"/>
      <c r="K139" s="30" t="s">
        <v>36</v>
      </c>
      <c r="L139" s="22">
        <v>1</v>
      </c>
    </row>
    <row r="140" spans="1:12" x14ac:dyDescent="0.3">
      <c r="A140" s="20">
        <v>43245</v>
      </c>
      <c r="B140" s="21" t="s">
        <v>34</v>
      </c>
      <c r="C140" s="22" t="s">
        <v>35</v>
      </c>
      <c r="D140" s="23">
        <v>926719</v>
      </c>
      <c r="E140" s="24">
        <v>40</v>
      </c>
      <c r="F140" s="25">
        <v>10140</v>
      </c>
      <c r="G140" s="26">
        <v>0.15</v>
      </c>
      <c r="H140" s="27">
        <v>1.65</v>
      </c>
      <c r="I140" s="28">
        <v>36</v>
      </c>
      <c r="J140" s="29"/>
      <c r="K140" s="30" t="s">
        <v>36</v>
      </c>
      <c r="L140" s="22">
        <v>1</v>
      </c>
    </row>
    <row r="141" spans="1:12" x14ac:dyDescent="0.3">
      <c r="A141" s="20">
        <v>43245</v>
      </c>
      <c r="B141" s="21" t="s">
        <v>34</v>
      </c>
      <c r="C141" s="22" t="s">
        <v>35</v>
      </c>
      <c r="D141" s="23">
        <v>926788</v>
      </c>
      <c r="E141" s="24">
        <v>40</v>
      </c>
      <c r="F141" s="25">
        <v>13750</v>
      </c>
      <c r="G141" s="26">
        <v>0.15</v>
      </c>
      <c r="H141" s="27">
        <v>1.65</v>
      </c>
      <c r="I141" s="28">
        <v>36</v>
      </c>
      <c r="J141" s="29"/>
      <c r="K141" s="30" t="s">
        <v>36</v>
      </c>
      <c r="L141" s="22">
        <v>1</v>
      </c>
    </row>
    <row r="142" spans="1:12" x14ac:dyDescent="0.3">
      <c r="A142" s="20">
        <v>43245</v>
      </c>
      <c r="B142" s="21" t="s">
        <v>34</v>
      </c>
      <c r="C142" s="22" t="s">
        <v>35</v>
      </c>
      <c r="D142" s="23">
        <v>926869</v>
      </c>
      <c r="E142" s="24">
        <v>40</v>
      </c>
      <c r="F142" s="25">
        <v>11590</v>
      </c>
      <c r="G142" s="26">
        <v>0.15</v>
      </c>
      <c r="H142" s="27">
        <v>1.65</v>
      </c>
      <c r="I142" s="28">
        <v>36</v>
      </c>
      <c r="J142" s="29"/>
      <c r="K142" s="30" t="s">
        <v>36</v>
      </c>
      <c r="L142" s="22">
        <v>1</v>
      </c>
    </row>
    <row r="143" spans="1:12" x14ac:dyDescent="0.3">
      <c r="A143" s="20">
        <v>43245</v>
      </c>
      <c r="B143" s="21" t="s">
        <v>34</v>
      </c>
      <c r="C143" s="22" t="s">
        <v>35</v>
      </c>
      <c r="D143" s="23">
        <v>926786</v>
      </c>
      <c r="E143" s="24">
        <v>40</v>
      </c>
      <c r="F143" s="25">
        <v>12780</v>
      </c>
      <c r="G143" s="26">
        <v>0.15</v>
      </c>
      <c r="H143" s="27">
        <v>1.65</v>
      </c>
      <c r="I143" s="28">
        <v>36</v>
      </c>
      <c r="J143" s="29"/>
      <c r="K143" s="30" t="s">
        <v>36</v>
      </c>
      <c r="L143" s="22">
        <v>1</v>
      </c>
    </row>
    <row r="144" spans="1:12" x14ac:dyDescent="0.3">
      <c r="A144" s="20">
        <v>43245</v>
      </c>
      <c r="B144" s="21" t="s">
        <v>34</v>
      </c>
      <c r="C144" s="22" t="s">
        <v>35</v>
      </c>
      <c r="D144" s="23">
        <v>926888</v>
      </c>
      <c r="E144" s="24">
        <v>40</v>
      </c>
      <c r="F144" s="25">
        <v>12350</v>
      </c>
      <c r="G144" s="26">
        <v>0.15</v>
      </c>
      <c r="H144" s="27">
        <v>1.65</v>
      </c>
      <c r="I144" s="28">
        <v>36</v>
      </c>
      <c r="J144" s="29"/>
      <c r="K144" s="30" t="s">
        <v>36</v>
      </c>
      <c r="L144" s="22">
        <v>1</v>
      </c>
    </row>
    <row r="145" spans="1:12" x14ac:dyDescent="0.3">
      <c r="A145" s="20">
        <v>43245</v>
      </c>
      <c r="B145" s="21" t="s">
        <v>34</v>
      </c>
      <c r="C145" s="22" t="s">
        <v>35</v>
      </c>
      <c r="D145" s="23">
        <v>926892</v>
      </c>
      <c r="E145" s="24">
        <v>40</v>
      </c>
      <c r="F145" s="25">
        <v>10880</v>
      </c>
      <c r="G145" s="26">
        <v>0.15</v>
      </c>
      <c r="H145" s="27">
        <v>1.65</v>
      </c>
      <c r="I145" s="28">
        <v>36</v>
      </c>
      <c r="J145" s="29"/>
      <c r="K145" s="30" t="s">
        <v>36</v>
      </c>
      <c r="L145" s="22">
        <v>1</v>
      </c>
    </row>
    <row r="146" spans="1:12" x14ac:dyDescent="0.3">
      <c r="A146" s="20">
        <v>43245</v>
      </c>
      <c r="B146" s="21" t="s">
        <v>34</v>
      </c>
      <c r="C146" s="22" t="s">
        <v>35</v>
      </c>
      <c r="D146" s="23">
        <v>926716</v>
      </c>
      <c r="E146" s="24">
        <v>40</v>
      </c>
      <c r="F146" s="25">
        <v>10140</v>
      </c>
      <c r="G146" s="26">
        <v>0.15</v>
      </c>
      <c r="H146" s="27">
        <v>1.65</v>
      </c>
      <c r="I146" s="28">
        <v>36</v>
      </c>
      <c r="J146" s="29"/>
      <c r="K146" s="30" t="s">
        <v>36</v>
      </c>
      <c r="L146" s="22">
        <v>1</v>
      </c>
    </row>
    <row r="147" spans="1:12" x14ac:dyDescent="0.3">
      <c r="A147" s="20">
        <v>43245</v>
      </c>
      <c r="B147" s="21" t="s">
        <v>34</v>
      </c>
      <c r="C147" s="22" t="s">
        <v>35</v>
      </c>
      <c r="D147" s="23">
        <v>926788</v>
      </c>
      <c r="E147" s="24">
        <v>40</v>
      </c>
      <c r="F147" s="25">
        <v>13750</v>
      </c>
      <c r="G147" s="26">
        <v>0.15</v>
      </c>
      <c r="H147" s="27">
        <v>1.65</v>
      </c>
      <c r="I147" s="28">
        <v>36</v>
      </c>
      <c r="J147" s="29"/>
      <c r="K147" s="30" t="s">
        <v>36</v>
      </c>
      <c r="L147" s="22">
        <v>1</v>
      </c>
    </row>
    <row r="148" spans="1:12" x14ac:dyDescent="0.3">
      <c r="A148" s="20">
        <v>43245</v>
      </c>
      <c r="B148" s="21" t="s">
        <v>34</v>
      </c>
      <c r="C148" s="22" t="s">
        <v>35</v>
      </c>
      <c r="D148" s="23">
        <v>926869</v>
      </c>
      <c r="E148" s="24">
        <v>40</v>
      </c>
      <c r="F148" s="25">
        <v>11590</v>
      </c>
      <c r="G148" s="26">
        <v>0.15</v>
      </c>
      <c r="H148" s="27">
        <v>1.65</v>
      </c>
      <c r="I148" s="28">
        <v>36</v>
      </c>
      <c r="J148" s="29"/>
      <c r="K148" s="30" t="s">
        <v>36</v>
      </c>
      <c r="L148" s="22">
        <v>1</v>
      </c>
    </row>
    <row r="149" spans="1:12" x14ac:dyDescent="0.3">
      <c r="A149" s="20">
        <v>43246</v>
      </c>
      <c r="B149" s="21" t="s">
        <v>34</v>
      </c>
      <c r="C149" s="22" t="s">
        <v>35</v>
      </c>
      <c r="D149" s="23">
        <v>927106</v>
      </c>
      <c r="E149" s="24">
        <v>40</v>
      </c>
      <c r="F149" s="25">
        <v>12240</v>
      </c>
      <c r="G149" s="26">
        <v>0.15</v>
      </c>
      <c r="H149" s="27">
        <v>1.65</v>
      </c>
      <c r="I149" s="28">
        <v>36</v>
      </c>
      <c r="J149" s="29"/>
      <c r="K149" s="30" t="s">
        <v>36</v>
      </c>
      <c r="L149" s="22">
        <v>1</v>
      </c>
    </row>
    <row r="150" spans="1:12" x14ac:dyDescent="0.3">
      <c r="A150" s="20">
        <v>43246</v>
      </c>
      <c r="B150" s="21" t="s">
        <v>34</v>
      </c>
      <c r="C150" s="22" t="s">
        <v>35</v>
      </c>
      <c r="D150" s="23">
        <v>927182</v>
      </c>
      <c r="E150" s="24">
        <v>40</v>
      </c>
      <c r="F150" s="25">
        <v>12960</v>
      </c>
      <c r="G150" s="26">
        <v>0.15</v>
      </c>
      <c r="H150" s="27">
        <v>1.65</v>
      </c>
      <c r="I150" s="28">
        <v>36</v>
      </c>
      <c r="J150" s="29"/>
      <c r="K150" s="30" t="s">
        <v>36</v>
      </c>
      <c r="L150" s="22">
        <v>1</v>
      </c>
    </row>
    <row r="151" spans="1:12" x14ac:dyDescent="0.3">
      <c r="A151" s="20">
        <v>43246</v>
      </c>
      <c r="B151" s="21" t="s">
        <v>34</v>
      </c>
      <c r="C151" s="22" t="s">
        <v>35</v>
      </c>
      <c r="D151" s="23">
        <v>927190</v>
      </c>
      <c r="E151" s="24">
        <v>40</v>
      </c>
      <c r="F151" s="25">
        <v>11360</v>
      </c>
      <c r="G151" s="26">
        <v>0.15</v>
      </c>
      <c r="H151" s="27">
        <v>1.65</v>
      </c>
      <c r="I151" s="28">
        <v>36</v>
      </c>
      <c r="J151" s="29"/>
      <c r="K151" s="30" t="s">
        <v>36</v>
      </c>
      <c r="L151" s="22">
        <v>1</v>
      </c>
    </row>
    <row r="152" spans="1:12" x14ac:dyDescent="0.3">
      <c r="A152" s="20">
        <v>43246</v>
      </c>
      <c r="B152" s="21" t="s">
        <v>34</v>
      </c>
      <c r="C152" s="22" t="s">
        <v>35</v>
      </c>
      <c r="D152" s="23">
        <v>927103</v>
      </c>
      <c r="E152" s="24">
        <v>40</v>
      </c>
      <c r="F152" s="25">
        <v>10790</v>
      </c>
      <c r="G152" s="26">
        <v>0.15</v>
      </c>
      <c r="H152" s="27">
        <v>1.65</v>
      </c>
      <c r="I152" s="28">
        <v>36</v>
      </c>
      <c r="J152" s="29"/>
      <c r="K152" s="30" t="s">
        <v>36</v>
      </c>
      <c r="L152" s="22">
        <v>1</v>
      </c>
    </row>
    <row r="153" spans="1:12" x14ac:dyDescent="0.3">
      <c r="A153" s="20">
        <v>43246</v>
      </c>
      <c r="B153" s="21" t="s">
        <v>34</v>
      </c>
      <c r="C153" s="22" t="s">
        <v>35</v>
      </c>
      <c r="D153" s="23">
        <v>927120</v>
      </c>
      <c r="E153" s="24">
        <v>40</v>
      </c>
      <c r="F153" s="25">
        <v>11280</v>
      </c>
      <c r="G153" s="26">
        <v>0.15</v>
      </c>
      <c r="H153" s="27">
        <v>1.65</v>
      </c>
      <c r="I153" s="28">
        <v>36</v>
      </c>
      <c r="J153" s="29"/>
      <c r="K153" s="30" t="s">
        <v>36</v>
      </c>
      <c r="L153" s="22">
        <v>1</v>
      </c>
    </row>
    <row r="154" spans="1:12" x14ac:dyDescent="0.3">
      <c r="A154" s="20">
        <v>43246</v>
      </c>
      <c r="B154" s="21" t="s">
        <v>34</v>
      </c>
      <c r="C154" s="22" t="s">
        <v>35</v>
      </c>
      <c r="D154" s="23">
        <v>927202</v>
      </c>
      <c r="E154" s="24">
        <v>40</v>
      </c>
      <c r="F154" s="25">
        <v>13213</v>
      </c>
      <c r="G154" s="26">
        <v>0.15</v>
      </c>
      <c r="H154" s="27">
        <v>1.65</v>
      </c>
      <c r="I154" s="28">
        <v>36</v>
      </c>
      <c r="J154" s="29"/>
      <c r="K154" s="30" t="s">
        <v>36</v>
      </c>
      <c r="L154" s="22">
        <v>1</v>
      </c>
    </row>
    <row r="155" spans="1:12" x14ac:dyDescent="0.3">
      <c r="A155" s="20">
        <v>43247</v>
      </c>
      <c r="B155" s="21" t="s">
        <v>37</v>
      </c>
      <c r="C155" s="22" t="s">
        <v>35</v>
      </c>
      <c r="D155" s="23">
        <v>927401</v>
      </c>
      <c r="E155" s="24">
        <v>22</v>
      </c>
      <c r="F155" s="25">
        <v>21660</v>
      </c>
      <c r="G155" s="26"/>
      <c r="H155" s="27"/>
      <c r="I155" s="28"/>
      <c r="J155" s="29"/>
      <c r="K155" s="30" t="s">
        <v>36</v>
      </c>
      <c r="L155" s="22">
        <v>1</v>
      </c>
    </row>
    <row r="156" spans="1:12" x14ac:dyDescent="0.3">
      <c r="A156" s="20">
        <v>43247</v>
      </c>
      <c r="B156" s="21" t="s">
        <v>37</v>
      </c>
      <c r="C156" s="22" t="s">
        <v>35</v>
      </c>
      <c r="D156" s="23">
        <v>927415</v>
      </c>
      <c r="E156" s="24">
        <v>19</v>
      </c>
      <c r="F156" s="25">
        <v>19170</v>
      </c>
      <c r="G156" s="26"/>
      <c r="H156" s="27"/>
      <c r="I156" s="28"/>
      <c r="J156" s="29"/>
      <c r="K156" s="30" t="s">
        <v>36</v>
      </c>
      <c r="L156" s="22">
        <v>1</v>
      </c>
    </row>
    <row r="157" spans="1:12" x14ac:dyDescent="0.3">
      <c r="A157" s="20">
        <v>43247</v>
      </c>
      <c r="B157" s="21" t="s">
        <v>37</v>
      </c>
      <c r="C157" s="22" t="s">
        <v>35</v>
      </c>
      <c r="D157" s="23">
        <v>927446</v>
      </c>
      <c r="E157" s="24">
        <v>18</v>
      </c>
      <c r="F157" s="25">
        <v>17790</v>
      </c>
      <c r="G157" s="26"/>
      <c r="H157" s="27"/>
      <c r="I157" s="28"/>
      <c r="J157" s="29"/>
      <c r="K157" s="30" t="s">
        <v>36</v>
      </c>
      <c r="L157" s="22">
        <v>1</v>
      </c>
    </row>
    <row r="158" spans="1:12" x14ac:dyDescent="0.3">
      <c r="A158" s="20">
        <v>43247</v>
      </c>
      <c r="B158" s="21" t="s">
        <v>37</v>
      </c>
      <c r="C158" s="22" t="s">
        <v>35</v>
      </c>
      <c r="D158" s="23">
        <v>927470</v>
      </c>
      <c r="E158" s="24">
        <v>19</v>
      </c>
      <c r="F158" s="25">
        <v>18720</v>
      </c>
      <c r="G158" s="26"/>
      <c r="H158" s="27"/>
      <c r="I158" s="28"/>
      <c r="J158" s="29"/>
      <c r="K158" s="30" t="s">
        <v>36</v>
      </c>
      <c r="L158" s="22">
        <v>1</v>
      </c>
    </row>
    <row r="159" spans="1:12" x14ac:dyDescent="0.3">
      <c r="A159" s="20">
        <v>43247</v>
      </c>
      <c r="B159" s="21" t="s">
        <v>37</v>
      </c>
      <c r="C159" s="22" t="s">
        <v>35</v>
      </c>
      <c r="D159" s="23">
        <v>927481</v>
      </c>
      <c r="E159" s="24">
        <v>19</v>
      </c>
      <c r="F159" s="25">
        <v>18310</v>
      </c>
      <c r="G159" s="26"/>
      <c r="H159" s="27"/>
      <c r="I159" s="28"/>
      <c r="J159" s="29"/>
      <c r="K159" s="30" t="s">
        <v>36</v>
      </c>
      <c r="L159" s="22">
        <v>1</v>
      </c>
    </row>
    <row r="160" spans="1:12" x14ac:dyDescent="0.3">
      <c r="A160" s="20">
        <v>43247</v>
      </c>
      <c r="B160" s="21" t="s">
        <v>37</v>
      </c>
      <c r="C160" s="22" t="s">
        <v>35</v>
      </c>
      <c r="D160" s="23">
        <v>927483</v>
      </c>
      <c r="E160" s="24">
        <v>20</v>
      </c>
      <c r="F160" s="25">
        <v>19810</v>
      </c>
      <c r="G160" s="26"/>
      <c r="H160" s="27"/>
      <c r="I160" s="28"/>
      <c r="J160" s="29"/>
      <c r="K160" s="30" t="s">
        <v>36</v>
      </c>
      <c r="L160" s="22">
        <v>1</v>
      </c>
    </row>
    <row r="161" spans="1:12" x14ac:dyDescent="0.3">
      <c r="A161" s="20">
        <v>43248</v>
      </c>
      <c r="B161" s="21" t="s">
        <v>37</v>
      </c>
      <c r="C161" s="22" t="s">
        <v>35</v>
      </c>
      <c r="D161" s="23">
        <v>927896</v>
      </c>
      <c r="E161" s="24">
        <v>18</v>
      </c>
      <c r="F161" s="25">
        <v>17340</v>
      </c>
      <c r="G161" s="26"/>
      <c r="H161" s="27"/>
      <c r="I161" s="28"/>
      <c r="J161" s="29"/>
      <c r="K161" s="30" t="s">
        <v>36</v>
      </c>
      <c r="L161" s="22">
        <v>1</v>
      </c>
    </row>
    <row r="162" spans="1:12" x14ac:dyDescent="0.3">
      <c r="A162" s="20">
        <v>43248</v>
      </c>
      <c r="B162" s="21" t="s">
        <v>37</v>
      </c>
      <c r="C162" s="22" t="s">
        <v>35</v>
      </c>
      <c r="D162" s="23">
        <v>927930</v>
      </c>
      <c r="E162" s="24">
        <v>18</v>
      </c>
      <c r="F162" s="25">
        <v>18080</v>
      </c>
      <c r="G162" s="26"/>
      <c r="H162" s="27"/>
      <c r="I162" s="28"/>
      <c r="J162" s="29"/>
      <c r="K162" s="30" t="s">
        <v>36</v>
      </c>
      <c r="L162" s="22">
        <v>1</v>
      </c>
    </row>
    <row r="163" spans="1:12" x14ac:dyDescent="0.3">
      <c r="A163" s="20">
        <v>43248</v>
      </c>
      <c r="B163" s="21" t="s">
        <v>34</v>
      </c>
      <c r="C163" s="22" t="s">
        <v>35</v>
      </c>
      <c r="D163" s="23">
        <v>927609</v>
      </c>
      <c r="E163" s="24">
        <v>40</v>
      </c>
      <c r="F163" s="25">
        <v>15990</v>
      </c>
      <c r="G163" s="26">
        <v>0.15</v>
      </c>
      <c r="H163" s="27">
        <v>1.65</v>
      </c>
      <c r="I163" s="28">
        <v>36</v>
      </c>
      <c r="J163" s="29"/>
      <c r="K163" s="30" t="s">
        <v>36</v>
      </c>
      <c r="L163" s="22">
        <v>1</v>
      </c>
    </row>
    <row r="164" spans="1:12" x14ac:dyDescent="0.3">
      <c r="A164" s="20">
        <v>43248</v>
      </c>
      <c r="B164" s="21" t="s">
        <v>34</v>
      </c>
      <c r="C164" s="22" t="s">
        <v>35</v>
      </c>
      <c r="D164" s="23">
        <v>927698</v>
      </c>
      <c r="E164" s="24">
        <v>40</v>
      </c>
      <c r="F164" s="25">
        <v>20300</v>
      </c>
      <c r="G164" s="26">
        <v>0.15</v>
      </c>
      <c r="H164" s="27">
        <v>1.65</v>
      </c>
      <c r="I164" s="28">
        <v>36</v>
      </c>
      <c r="J164" s="29"/>
      <c r="K164" s="30" t="s">
        <v>36</v>
      </c>
      <c r="L164" s="22">
        <v>1</v>
      </c>
    </row>
    <row r="165" spans="1:12" x14ac:dyDescent="0.3">
      <c r="A165" s="20">
        <v>43248</v>
      </c>
      <c r="B165" s="21" t="s">
        <v>34</v>
      </c>
      <c r="C165" s="22" t="s">
        <v>35</v>
      </c>
      <c r="D165" s="23">
        <v>927784</v>
      </c>
      <c r="E165" s="24">
        <v>40</v>
      </c>
      <c r="F165" s="25">
        <v>19000</v>
      </c>
      <c r="G165" s="26">
        <v>0.15</v>
      </c>
      <c r="H165" s="27">
        <v>1.65</v>
      </c>
      <c r="I165" s="28">
        <v>36</v>
      </c>
      <c r="J165" s="29"/>
      <c r="K165" s="30" t="s">
        <v>36</v>
      </c>
      <c r="L165" s="22">
        <v>1</v>
      </c>
    </row>
    <row r="166" spans="1:12" x14ac:dyDescent="0.3">
      <c r="A166" s="20">
        <v>43248</v>
      </c>
      <c r="B166" s="21" t="s">
        <v>34</v>
      </c>
      <c r="C166" s="22" t="s">
        <v>35</v>
      </c>
      <c r="D166" s="23">
        <v>927603</v>
      </c>
      <c r="E166" s="24">
        <v>40</v>
      </c>
      <c r="F166" s="25">
        <v>14260</v>
      </c>
      <c r="G166" s="26">
        <v>0.15</v>
      </c>
      <c r="H166" s="27">
        <v>1.65</v>
      </c>
      <c r="I166" s="28">
        <v>36</v>
      </c>
      <c r="J166" s="29"/>
      <c r="K166" s="30" t="s">
        <v>36</v>
      </c>
      <c r="L166" s="22">
        <v>1</v>
      </c>
    </row>
    <row r="167" spans="1:12" x14ac:dyDescent="0.3">
      <c r="A167" s="20">
        <v>43248</v>
      </c>
      <c r="B167" s="21" t="s">
        <v>34</v>
      </c>
      <c r="C167" s="22" t="s">
        <v>35</v>
      </c>
      <c r="D167" s="23">
        <v>927694</v>
      </c>
      <c r="E167" s="24">
        <v>40</v>
      </c>
      <c r="F167" s="25">
        <v>17640</v>
      </c>
      <c r="G167" s="26">
        <v>0.15</v>
      </c>
      <c r="H167" s="27">
        <v>1.65</v>
      </c>
      <c r="I167" s="28">
        <v>36</v>
      </c>
      <c r="J167" s="29"/>
      <c r="K167" s="30" t="s">
        <v>36</v>
      </c>
      <c r="L167" s="22">
        <v>1</v>
      </c>
    </row>
    <row r="168" spans="1:12" x14ac:dyDescent="0.3">
      <c r="A168" s="20">
        <v>43248</v>
      </c>
      <c r="B168" s="21" t="s">
        <v>34</v>
      </c>
      <c r="C168" s="22" t="s">
        <v>35</v>
      </c>
      <c r="D168" s="23">
        <v>927782</v>
      </c>
      <c r="E168" s="24">
        <v>40</v>
      </c>
      <c r="F168" s="25">
        <v>22180</v>
      </c>
      <c r="G168" s="26">
        <v>0.15</v>
      </c>
      <c r="H168" s="27">
        <v>1.65</v>
      </c>
      <c r="I168" s="28">
        <v>36</v>
      </c>
      <c r="J168" s="29"/>
      <c r="K168" s="30" t="s">
        <v>36</v>
      </c>
      <c r="L168" s="22">
        <v>1</v>
      </c>
    </row>
    <row r="169" spans="1:12" x14ac:dyDescent="0.3">
      <c r="A169" s="20">
        <v>43248</v>
      </c>
      <c r="B169" s="21" t="s">
        <v>34</v>
      </c>
      <c r="C169" s="22" t="s">
        <v>35</v>
      </c>
      <c r="D169" s="23">
        <v>927598</v>
      </c>
      <c r="E169" s="24">
        <v>40</v>
      </c>
      <c r="F169" s="25">
        <v>15610</v>
      </c>
      <c r="G169" s="26">
        <v>0.15</v>
      </c>
      <c r="H169" s="27">
        <v>1.65</v>
      </c>
      <c r="I169" s="28">
        <v>36</v>
      </c>
      <c r="J169" s="29"/>
      <c r="K169" s="30" t="s">
        <v>36</v>
      </c>
      <c r="L169" s="22">
        <v>1</v>
      </c>
    </row>
    <row r="170" spans="1:12" x14ac:dyDescent="0.3">
      <c r="A170" s="20">
        <v>43248</v>
      </c>
      <c r="B170" s="21" t="s">
        <v>34</v>
      </c>
      <c r="C170" s="22" t="s">
        <v>35</v>
      </c>
      <c r="D170" s="23">
        <v>927675</v>
      </c>
      <c r="E170" s="24">
        <v>40</v>
      </c>
      <c r="F170" s="25">
        <v>17360</v>
      </c>
      <c r="G170" s="26">
        <v>0.15</v>
      </c>
      <c r="H170" s="27">
        <v>1.65</v>
      </c>
      <c r="I170" s="28">
        <v>36</v>
      </c>
      <c r="J170" s="29"/>
      <c r="K170" s="30" t="s">
        <v>36</v>
      </c>
      <c r="L170" s="22">
        <v>1</v>
      </c>
    </row>
    <row r="171" spans="1:12" x14ac:dyDescent="0.3">
      <c r="A171" s="20">
        <v>43248</v>
      </c>
      <c r="B171" s="21" t="s">
        <v>34</v>
      </c>
      <c r="C171" s="22" t="s">
        <v>35</v>
      </c>
      <c r="D171" s="23">
        <v>927761</v>
      </c>
      <c r="E171" s="24">
        <v>40</v>
      </c>
      <c r="F171" s="25">
        <v>21800</v>
      </c>
      <c r="G171" s="26">
        <v>0.15</v>
      </c>
      <c r="H171" s="27">
        <v>1.65</v>
      </c>
      <c r="I171" s="28">
        <v>36</v>
      </c>
      <c r="J171" s="29"/>
      <c r="K171" s="30" t="s">
        <v>36</v>
      </c>
      <c r="L171" s="22">
        <v>1</v>
      </c>
    </row>
    <row r="172" spans="1:12" x14ac:dyDescent="0.3">
      <c r="A172" s="20">
        <v>43249</v>
      </c>
      <c r="B172" s="21" t="s">
        <v>37</v>
      </c>
      <c r="C172" s="22" t="s">
        <v>35</v>
      </c>
      <c r="D172" s="23">
        <v>928000</v>
      </c>
      <c r="E172" s="24">
        <v>18</v>
      </c>
      <c r="F172" s="25">
        <v>17650</v>
      </c>
      <c r="G172" s="26"/>
      <c r="H172" s="27"/>
      <c r="I172" s="28"/>
      <c r="J172" s="29"/>
      <c r="K172" s="30" t="s">
        <v>36</v>
      </c>
      <c r="L172" s="22">
        <v>1</v>
      </c>
    </row>
    <row r="173" spans="1:12" x14ac:dyDescent="0.3">
      <c r="A173" s="20">
        <v>43249</v>
      </c>
      <c r="B173" s="21" t="s">
        <v>37</v>
      </c>
      <c r="C173" s="22" t="s">
        <v>35</v>
      </c>
      <c r="D173" s="23">
        <v>928006</v>
      </c>
      <c r="E173" s="24">
        <v>19</v>
      </c>
      <c r="F173" s="25">
        <v>18970</v>
      </c>
      <c r="G173" s="26"/>
      <c r="H173" s="27"/>
      <c r="I173" s="28"/>
      <c r="J173" s="29"/>
      <c r="K173" s="30" t="s">
        <v>36</v>
      </c>
      <c r="L173" s="22">
        <v>1</v>
      </c>
    </row>
    <row r="174" spans="1:12" x14ac:dyDescent="0.3">
      <c r="A174" s="20">
        <v>43249</v>
      </c>
      <c r="B174" s="21" t="s">
        <v>37</v>
      </c>
      <c r="C174" s="22" t="s">
        <v>35</v>
      </c>
      <c r="D174" s="23">
        <v>928107</v>
      </c>
      <c r="E174" s="24">
        <v>19</v>
      </c>
      <c r="F174" s="25">
        <v>19200</v>
      </c>
      <c r="G174" s="26"/>
      <c r="H174" s="27"/>
      <c r="I174" s="28"/>
      <c r="J174" s="29"/>
      <c r="K174" s="30" t="s">
        <v>36</v>
      </c>
      <c r="L174" s="22">
        <v>1</v>
      </c>
    </row>
    <row r="175" spans="1:12" x14ac:dyDescent="0.3">
      <c r="A175" s="20">
        <v>43249</v>
      </c>
      <c r="B175" s="21" t="s">
        <v>34</v>
      </c>
      <c r="C175" s="22" t="s">
        <v>35</v>
      </c>
      <c r="D175" s="23">
        <v>928027</v>
      </c>
      <c r="E175" s="24">
        <v>40</v>
      </c>
      <c r="F175" s="25">
        <v>14510</v>
      </c>
      <c r="G175" s="26">
        <v>0.15</v>
      </c>
      <c r="H175" s="27">
        <v>1.65</v>
      </c>
      <c r="I175" s="28">
        <v>36</v>
      </c>
      <c r="J175" s="29"/>
      <c r="K175" s="30" t="s">
        <v>36</v>
      </c>
      <c r="L175" s="22">
        <v>1</v>
      </c>
    </row>
    <row r="176" spans="1:12" x14ac:dyDescent="0.3">
      <c r="A176" s="20">
        <v>43249</v>
      </c>
      <c r="B176" s="21" t="s">
        <v>34</v>
      </c>
      <c r="C176" s="22" t="s">
        <v>35</v>
      </c>
      <c r="D176" s="23">
        <v>928122</v>
      </c>
      <c r="E176" s="24">
        <v>40</v>
      </c>
      <c r="F176" s="25">
        <v>16270</v>
      </c>
      <c r="G176" s="26">
        <v>0.15</v>
      </c>
      <c r="H176" s="27">
        <v>1.65</v>
      </c>
      <c r="I176" s="28">
        <v>36</v>
      </c>
      <c r="J176" s="29"/>
      <c r="K176" s="30" t="s">
        <v>36</v>
      </c>
      <c r="L176" s="22">
        <v>1</v>
      </c>
    </row>
    <row r="177" spans="1:12" x14ac:dyDescent="0.3">
      <c r="A177" s="20">
        <v>43249</v>
      </c>
      <c r="B177" s="21" t="s">
        <v>34</v>
      </c>
      <c r="C177" s="22" t="s">
        <v>35</v>
      </c>
      <c r="D177" s="23">
        <v>928195</v>
      </c>
      <c r="E177" s="24">
        <v>40</v>
      </c>
      <c r="F177" s="25">
        <v>17710</v>
      </c>
      <c r="G177" s="26">
        <v>0.15</v>
      </c>
      <c r="H177" s="27">
        <v>1.65</v>
      </c>
      <c r="I177" s="28">
        <v>36</v>
      </c>
      <c r="J177" s="29"/>
      <c r="K177" s="30" t="s">
        <v>36</v>
      </c>
      <c r="L177" s="22">
        <v>1</v>
      </c>
    </row>
    <row r="178" spans="1:12" x14ac:dyDescent="0.3">
      <c r="A178" s="20">
        <v>43249</v>
      </c>
      <c r="B178" s="21" t="s">
        <v>37</v>
      </c>
      <c r="C178" s="22" t="s">
        <v>35</v>
      </c>
      <c r="D178" s="23">
        <v>928142</v>
      </c>
      <c r="E178" s="24">
        <v>17</v>
      </c>
      <c r="F178" s="25">
        <v>17080</v>
      </c>
      <c r="G178" s="26"/>
      <c r="H178" s="27"/>
      <c r="I178" s="28"/>
      <c r="J178" s="29"/>
      <c r="K178" s="30" t="s">
        <v>36</v>
      </c>
      <c r="L178" s="22">
        <v>1</v>
      </c>
    </row>
    <row r="179" spans="1:12" x14ac:dyDescent="0.3">
      <c r="A179" s="20">
        <v>43249</v>
      </c>
      <c r="B179" s="21" t="s">
        <v>34</v>
      </c>
      <c r="C179" s="22" t="s">
        <v>35</v>
      </c>
      <c r="D179" s="23">
        <v>928033</v>
      </c>
      <c r="E179" s="24">
        <v>40</v>
      </c>
      <c r="F179" s="25">
        <v>14850</v>
      </c>
      <c r="G179" s="26">
        <v>0.15</v>
      </c>
      <c r="H179" s="27">
        <v>1.65</v>
      </c>
      <c r="I179" s="28">
        <v>36</v>
      </c>
      <c r="J179" s="29"/>
      <c r="K179" s="30" t="s">
        <v>36</v>
      </c>
      <c r="L179" s="22">
        <v>1</v>
      </c>
    </row>
    <row r="180" spans="1:12" x14ac:dyDescent="0.3">
      <c r="A180" s="20">
        <v>43249</v>
      </c>
      <c r="B180" s="21" t="s">
        <v>34</v>
      </c>
      <c r="C180" s="22" t="s">
        <v>35</v>
      </c>
      <c r="D180" s="23">
        <v>928138</v>
      </c>
      <c r="E180" s="24">
        <v>40</v>
      </c>
      <c r="F180" s="25">
        <v>12180</v>
      </c>
      <c r="G180" s="26">
        <v>0.15</v>
      </c>
      <c r="H180" s="27">
        <v>1.65</v>
      </c>
      <c r="I180" s="28">
        <v>36</v>
      </c>
      <c r="J180" s="29"/>
      <c r="K180" s="30" t="s">
        <v>36</v>
      </c>
      <c r="L180" s="22">
        <v>1</v>
      </c>
    </row>
    <row r="181" spans="1:12" x14ac:dyDescent="0.3">
      <c r="A181" s="20">
        <v>43249</v>
      </c>
      <c r="B181" s="21" t="s">
        <v>34</v>
      </c>
      <c r="C181" s="22" t="s">
        <v>35</v>
      </c>
      <c r="D181" s="23">
        <v>928207</v>
      </c>
      <c r="E181" s="24">
        <v>40</v>
      </c>
      <c r="F181" s="25">
        <v>16220</v>
      </c>
      <c r="G181" s="26">
        <v>0.15</v>
      </c>
      <c r="H181" s="27">
        <v>1.65</v>
      </c>
      <c r="I181" s="28">
        <v>36</v>
      </c>
      <c r="J181" s="29"/>
      <c r="K181" s="30" t="s">
        <v>36</v>
      </c>
      <c r="L181" s="22">
        <v>1</v>
      </c>
    </row>
    <row r="182" spans="1:12" x14ac:dyDescent="0.3">
      <c r="A182" s="20">
        <v>43250</v>
      </c>
      <c r="B182" s="21" t="s">
        <v>37</v>
      </c>
      <c r="C182" s="22" t="s">
        <v>35</v>
      </c>
      <c r="D182" s="23">
        <v>928455</v>
      </c>
      <c r="E182" s="24">
        <v>20</v>
      </c>
      <c r="F182" s="25">
        <v>19590</v>
      </c>
      <c r="G182" s="26"/>
      <c r="H182" s="27"/>
      <c r="I182" s="28"/>
      <c r="J182" s="29"/>
      <c r="K182" s="30" t="s">
        <v>36</v>
      </c>
      <c r="L182" s="22">
        <v>1</v>
      </c>
    </row>
    <row r="183" spans="1:12" x14ac:dyDescent="0.3">
      <c r="A183" s="20">
        <v>43250</v>
      </c>
      <c r="B183" s="21" t="s">
        <v>37</v>
      </c>
      <c r="C183" s="22" t="s">
        <v>35</v>
      </c>
      <c r="D183" s="23">
        <v>928532</v>
      </c>
      <c r="E183" s="24">
        <v>19</v>
      </c>
      <c r="F183" s="25">
        <v>19280</v>
      </c>
      <c r="G183" s="26"/>
      <c r="H183" s="27"/>
      <c r="I183" s="28"/>
      <c r="J183" s="29"/>
      <c r="K183" s="30" t="s">
        <v>36</v>
      </c>
      <c r="L183" s="22">
        <v>1</v>
      </c>
    </row>
    <row r="184" spans="1:12" x14ac:dyDescent="0.3">
      <c r="A184" s="20">
        <v>43250</v>
      </c>
      <c r="B184" s="21" t="s">
        <v>34</v>
      </c>
      <c r="C184" s="22" t="s">
        <v>35</v>
      </c>
      <c r="D184" s="23">
        <v>928370</v>
      </c>
      <c r="E184" s="24">
        <v>40</v>
      </c>
      <c r="F184" s="25">
        <v>14460</v>
      </c>
      <c r="G184" s="26">
        <v>0.15</v>
      </c>
      <c r="H184" s="27">
        <v>1.65</v>
      </c>
      <c r="I184" s="28">
        <v>36</v>
      </c>
      <c r="J184" s="29"/>
      <c r="K184" s="30" t="s">
        <v>36</v>
      </c>
      <c r="L184" s="22">
        <v>1</v>
      </c>
    </row>
    <row r="185" spans="1:12" x14ac:dyDescent="0.3">
      <c r="A185" s="20">
        <v>43250</v>
      </c>
      <c r="B185" s="21" t="s">
        <v>34</v>
      </c>
      <c r="C185" s="22" t="s">
        <v>35</v>
      </c>
      <c r="D185" s="23">
        <v>928464</v>
      </c>
      <c r="E185" s="24">
        <v>40</v>
      </c>
      <c r="F185" s="25">
        <v>15630</v>
      </c>
      <c r="G185" s="26">
        <v>0.15</v>
      </c>
      <c r="H185" s="27">
        <v>1.65</v>
      </c>
      <c r="I185" s="28">
        <v>36</v>
      </c>
      <c r="J185" s="29"/>
      <c r="K185" s="30" t="s">
        <v>36</v>
      </c>
      <c r="L185" s="22">
        <v>1</v>
      </c>
    </row>
    <row r="186" spans="1:12" x14ac:dyDescent="0.3">
      <c r="A186" s="20">
        <v>43250</v>
      </c>
      <c r="B186" s="21" t="s">
        <v>34</v>
      </c>
      <c r="C186" s="22" t="s">
        <v>35</v>
      </c>
      <c r="D186" s="23">
        <v>928546</v>
      </c>
      <c r="E186" s="24">
        <v>40</v>
      </c>
      <c r="F186" s="25">
        <v>14130</v>
      </c>
      <c r="G186" s="26">
        <v>0.15</v>
      </c>
      <c r="H186" s="27">
        <v>1.65</v>
      </c>
      <c r="I186" s="28">
        <v>36</v>
      </c>
      <c r="J186" s="29"/>
      <c r="K186" s="30" t="s">
        <v>36</v>
      </c>
      <c r="L186" s="22">
        <v>1</v>
      </c>
    </row>
    <row r="187" spans="1:12" x14ac:dyDescent="0.3">
      <c r="A187" s="20">
        <v>43250</v>
      </c>
      <c r="B187" s="21" t="s">
        <v>37</v>
      </c>
      <c r="C187" s="22" t="s">
        <v>35</v>
      </c>
      <c r="D187" s="23">
        <v>928637</v>
      </c>
      <c r="E187" s="24">
        <v>18</v>
      </c>
      <c r="F187" s="25">
        <v>17560</v>
      </c>
      <c r="G187" s="26"/>
      <c r="H187" s="27"/>
      <c r="I187" s="28"/>
      <c r="J187" s="29"/>
      <c r="K187" s="30" t="s">
        <v>36</v>
      </c>
      <c r="L187" s="22">
        <v>1</v>
      </c>
    </row>
    <row r="188" spans="1:12" x14ac:dyDescent="0.3">
      <c r="A188" s="20">
        <v>43251</v>
      </c>
      <c r="B188" s="21" t="s">
        <v>37</v>
      </c>
      <c r="C188" s="22" t="s">
        <v>35</v>
      </c>
      <c r="D188" s="23">
        <v>928693</v>
      </c>
      <c r="E188" s="24">
        <v>18</v>
      </c>
      <c r="F188" s="25">
        <v>17470</v>
      </c>
      <c r="G188" s="26"/>
      <c r="H188" s="27"/>
      <c r="I188" s="28"/>
      <c r="J188" s="29"/>
      <c r="K188" s="30" t="s">
        <v>36</v>
      </c>
      <c r="L188" s="22">
        <v>1</v>
      </c>
    </row>
    <row r="189" spans="1:12" x14ac:dyDescent="0.3">
      <c r="A189" s="20">
        <v>43251</v>
      </c>
      <c r="B189" s="21" t="s">
        <v>37</v>
      </c>
      <c r="C189" s="22" t="s">
        <v>35</v>
      </c>
      <c r="D189" s="23">
        <v>928724</v>
      </c>
      <c r="E189" s="24">
        <v>18</v>
      </c>
      <c r="F189" s="25">
        <v>18130</v>
      </c>
      <c r="G189" s="26"/>
      <c r="H189" s="27"/>
      <c r="I189" s="28"/>
      <c r="J189" s="29"/>
      <c r="K189" s="30" t="s">
        <v>36</v>
      </c>
      <c r="L189" s="22">
        <v>1</v>
      </c>
    </row>
    <row r="190" spans="1:12" x14ac:dyDescent="0.3">
      <c r="A190" s="20">
        <v>43251</v>
      </c>
      <c r="B190" s="21" t="s">
        <v>37</v>
      </c>
      <c r="C190" s="22" t="s">
        <v>35</v>
      </c>
      <c r="D190" s="23">
        <v>928759</v>
      </c>
      <c r="E190" s="24">
        <v>20</v>
      </c>
      <c r="F190" s="25">
        <v>19710</v>
      </c>
      <c r="G190" s="26"/>
      <c r="H190" s="27"/>
      <c r="I190" s="28"/>
      <c r="J190" s="29"/>
      <c r="K190" s="30" t="s">
        <v>36</v>
      </c>
      <c r="L190" s="22">
        <v>1</v>
      </c>
    </row>
    <row r="191" spans="1:12" x14ac:dyDescent="0.3">
      <c r="A191" s="20">
        <v>43251</v>
      </c>
      <c r="B191" s="21" t="s">
        <v>37</v>
      </c>
      <c r="C191" s="22" t="s">
        <v>35</v>
      </c>
      <c r="D191" s="23">
        <v>928879</v>
      </c>
      <c r="E191" s="24">
        <v>19</v>
      </c>
      <c r="F191" s="25">
        <v>18960</v>
      </c>
      <c r="G191" s="26"/>
      <c r="H191" s="27"/>
      <c r="I191" s="28"/>
      <c r="J191" s="29"/>
      <c r="K191" s="30" t="s">
        <v>36</v>
      </c>
      <c r="L191" s="22">
        <v>1</v>
      </c>
    </row>
    <row r="192" spans="1:12" x14ac:dyDescent="0.3">
      <c r="A192" s="20">
        <v>43251</v>
      </c>
      <c r="B192" s="21" t="s">
        <v>37</v>
      </c>
      <c r="C192" s="22" t="s">
        <v>35</v>
      </c>
      <c r="D192" s="23">
        <v>928936</v>
      </c>
      <c r="E192" s="24">
        <v>20</v>
      </c>
      <c r="F192" s="25">
        <v>19760</v>
      </c>
      <c r="G192" s="26"/>
      <c r="H192" s="27"/>
      <c r="I192" s="28"/>
      <c r="J192" s="29"/>
      <c r="K192" s="30" t="s">
        <v>36</v>
      </c>
      <c r="L192" s="22">
        <v>1</v>
      </c>
    </row>
    <row r="193" spans="1:12" x14ac:dyDescent="0.3">
      <c r="A193" s="20">
        <v>43251</v>
      </c>
      <c r="B193" s="21" t="s">
        <v>34</v>
      </c>
      <c r="C193" s="22" t="s">
        <v>35</v>
      </c>
      <c r="D193" s="23">
        <v>928753</v>
      </c>
      <c r="E193" s="24">
        <v>40</v>
      </c>
      <c r="F193" s="25">
        <v>12760</v>
      </c>
      <c r="G193" s="26">
        <v>0.15</v>
      </c>
      <c r="H193" s="27">
        <v>1.65</v>
      </c>
      <c r="I193" s="28">
        <v>36</v>
      </c>
      <c r="J193" s="29"/>
      <c r="K193" s="30" t="s">
        <v>36</v>
      </c>
      <c r="L193" s="22">
        <v>1</v>
      </c>
    </row>
    <row r="194" spans="1:12" x14ac:dyDescent="0.3">
      <c r="A194" s="20">
        <v>43251</v>
      </c>
      <c r="B194" s="21" t="s">
        <v>34</v>
      </c>
      <c r="C194" s="22" t="s">
        <v>35</v>
      </c>
      <c r="D194" s="23">
        <v>928889</v>
      </c>
      <c r="E194" s="24">
        <v>40</v>
      </c>
      <c r="F194" s="25">
        <v>15310</v>
      </c>
      <c r="G194" s="26">
        <v>0.15</v>
      </c>
      <c r="H194" s="27">
        <v>1.65</v>
      </c>
      <c r="I194" s="28">
        <v>36</v>
      </c>
      <c r="J194" s="29"/>
      <c r="K194" s="30" t="s">
        <v>36</v>
      </c>
      <c r="L194" s="22">
        <v>1</v>
      </c>
    </row>
    <row r="195" spans="1:12" x14ac:dyDescent="0.3">
      <c r="A195" s="20">
        <v>43251</v>
      </c>
      <c r="B195" s="21" t="s">
        <v>34</v>
      </c>
      <c r="C195" s="22" t="s">
        <v>35</v>
      </c>
      <c r="D195" s="23">
        <v>928959</v>
      </c>
      <c r="E195" s="24">
        <v>40</v>
      </c>
      <c r="F195" s="25">
        <v>8590</v>
      </c>
      <c r="G195" s="26">
        <v>0.15</v>
      </c>
      <c r="H195" s="27">
        <v>1.65</v>
      </c>
      <c r="I195" s="28">
        <v>36</v>
      </c>
      <c r="J195" s="29"/>
      <c r="K195" s="30" t="s">
        <v>36</v>
      </c>
      <c r="L195" s="22">
        <v>1</v>
      </c>
    </row>
    <row r="196" spans="1:12" x14ac:dyDescent="0.3">
      <c r="A196" s="20">
        <v>43251</v>
      </c>
      <c r="B196" s="21" t="s">
        <v>37</v>
      </c>
      <c r="C196" s="22" t="s">
        <v>35</v>
      </c>
      <c r="D196" s="23">
        <v>928772</v>
      </c>
      <c r="E196" s="24">
        <v>19</v>
      </c>
      <c r="F196" s="25">
        <v>18750</v>
      </c>
      <c r="G196" s="26"/>
      <c r="H196" s="27"/>
      <c r="I196" s="28"/>
      <c r="J196" s="29"/>
      <c r="K196" s="30" t="s">
        <v>36</v>
      </c>
      <c r="L196" s="22">
        <v>1</v>
      </c>
    </row>
    <row r="197" spans="1:12" x14ac:dyDescent="0.3">
      <c r="A197" s="20">
        <v>43251</v>
      </c>
      <c r="B197" s="21" t="s">
        <v>37</v>
      </c>
      <c r="C197" s="22" t="s">
        <v>35</v>
      </c>
      <c r="D197" s="23">
        <v>928919</v>
      </c>
      <c r="E197" s="24">
        <v>20</v>
      </c>
      <c r="F197" s="25">
        <v>20010</v>
      </c>
      <c r="G197" s="26"/>
      <c r="H197" s="27"/>
      <c r="I197" s="28"/>
      <c r="J197" s="29"/>
      <c r="K197" s="30" t="s">
        <v>36</v>
      </c>
      <c r="L197" s="22">
        <v>1</v>
      </c>
    </row>
    <row r="198" spans="1:12" x14ac:dyDescent="0.3">
      <c r="A198" s="20">
        <v>43251</v>
      </c>
      <c r="B198" s="21" t="s">
        <v>37</v>
      </c>
      <c r="C198" s="22" t="s">
        <v>35</v>
      </c>
      <c r="D198" s="23">
        <v>928991</v>
      </c>
      <c r="E198" s="24">
        <v>19</v>
      </c>
      <c r="F198" s="25">
        <v>18390</v>
      </c>
      <c r="G198" s="26"/>
      <c r="H198" s="27"/>
      <c r="I198" s="28"/>
      <c r="J198" s="29"/>
      <c r="K198" s="30" t="s">
        <v>36</v>
      </c>
      <c r="L198" s="22">
        <v>1</v>
      </c>
    </row>
    <row r="199" spans="1:12" x14ac:dyDescent="0.3">
      <c r="A199" s="20">
        <v>43251</v>
      </c>
      <c r="B199" s="21" t="s">
        <v>37</v>
      </c>
      <c r="C199" s="22" t="s">
        <v>35</v>
      </c>
      <c r="D199" s="23">
        <v>929054</v>
      </c>
      <c r="E199" s="24">
        <v>19</v>
      </c>
      <c r="F199" s="25">
        <v>19230</v>
      </c>
      <c r="G199" s="26"/>
      <c r="H199" s="27"/>
      <c r="I199" s="28"/>
      <c r="J199" s="29"/>
      <c r="K199" s="30" t="s">
        <v>36</v>
      </c>
      <c r="L199" s="22">
        <v>1</v>
      </c>
    </row>
    <row r="200" spans="1:12" x14ac:dyDescent="0.3">
      <c r="A200" s="20">
        <v>43251</v>
      </c>
      <c r="B200" s="21" t="s">
        <v>37</v>
      </c>
      <c r="C200" s="22" t="s">
        <v>35</v>
      </c>
      <c r="D200" s="23">
        <v>928998</v>
      </c>
      <c r="E200" s="24">
        <v>20</v>
      </c>
      <c r="F200" s="25">
        <v>20330</v>
      </c>
      <c r="G200" s="26"/>
      <c r="H200" s="27"/>
      <c r="I200" s="28"/>
      <c r="J200" s="29"/>
      <c r="K200" s="30" t="s">
        <v>36</v>
      </c>
      <c r="L200" s="22">
        <v>1</v>
      </c>
    </row>
    <row r="201" spans="1:12" x14ac:dyDescent="0.3">
      <c r="A201" s="20">
        <v>43222</v>
      </c>
      <c r="B201" s="21" t="s">
        <v>11</v>
      </c>
      <c r="C201" s="22" t="s">
        <v>39</v>
      </c>
      <c r="D201" s="23">
        <v>1543650</v>
      </c>
      <c r="E201" s="31"/>
      <c r="F201" s="34">
        <v>19790</v>
      </c>
      <c r="G201" s="26"/>
      <c r="H201" s="32"/>
      <c r="I201" s="33"/>
      <c r="J201" s="29"/>
      <c r="K201" s="30" t="s">
        <v>36</v>
      </c>
      <c r="L201" s="35">
        <v>1</v>
      </c>
    </row>
    <row r="202" spans="1:12" x14ac:dyDescent="0.3">
      <c r="A202" s="20">
        <v>43225</v>
      </c>
      <c r="B202" s="21" t="s">
        <v>11</v>
      </c>
      <c r="C202" s="22" t="s">
        <v>39</v>
      </c>
      <c r="D202" s="23">
        <v>1547574</v>
      </c>
      <c r="E202" s="31"/>
      <c r="F202" s="34">
        <v>18640</v>
      </c>
      <c r="G202" s="26"/>
      <c r="H202" s="32"/>
      <c r="I202" s="33"/>
      <c r="J202" s="29"/>
      <c r="K202" s="30" t="s">
        <v>36</v>
      </c>
      <c r="L202" s="35">
        <v>1</v>
      </c>
    </row>
    <row r="203" spans="1:12" x14ac:dyDescent="0.3">
      <c r="A203" s="20">
        <v>43228</v>
      </c>
      <c r="B203" s="21" t="s">
        <v>10</v>
      </c>
      <c r="C203" s="22" t="s">
        <v>39</v>
      </c>
      <c r="D203" s="23">
        <v>1550509</v>
      </c>
      <c r="E203" s="31"/>
      <c r="F203" s="34">
        <v>20920</v>
      </c>
      <c r="G203" s="26"/>
      <c r="H203" s="32"/>
      <c r="I203" s="33"/>
      <c r="J203" s="29"/>
      <c r="K203" s="30" t="s">
        <v>36</v>
      </c>
      <c r="L203" s="35">
        <v>1</v>
      </c>
    </row>
    <row r="204" spans="1:12" x14ac:dyDescent="0.3">
      <c r="A204" s="20">
        <v>43229</v>
      </c>
      <c r="B204" s="21" t="s">
        <v>11</v>
      </c>
      <c r="C204" s="22" t="s">
        <v>39</v>
      </c>
      <c r="D204" s="23">
        <v>1551780</v>
      </c>
      <c r="E204" s="31"/>
      <c r="F204" s="34">
        <v>18410</v>
      </c>
      <c r="G204" s="26"/>
      <c r="H204" s="32"/>
      <c r="I204" s="33"/>
      <c r="J204" s="29"/>
      <c r="K204" s="30" t="s">
        <v>36</v>
      </c>
      <c r="L204" s="35">
        <v>1</v>
      </c>
    </row>
    <row r="205" spans="1:12" x14ac:dyDescent="0.3">
      <c r="A205" s="20">
        <v>43229</v>
      </c>
      <c r="B205" s="21" t="s">
        <v>10</v>
      </c>
      <c r="C205" s="22" t="s">
        <v>39</v>
      </c>
      <c r="D205" s="23">
        <v>1551658</v>
      </c>
      <c r="E205" s="31"/>
      <c r="F205" s="34">
        <v>20900</v>
      </c>
      <c r="G205" s="26"/>
      <c r="H205" s="32"/>
      <c r="I205" s="33"/>
      <c r="J205" s="29"/>
      <c r="K205" s="30" t="s">
        <v>36</v>
      </c>
      <c r="L205" s="35">
        <v>1</v>
      </c>
    </row>
    <row r="206" spans="1:12" x14ac:dyDescent="0.3">
      <c r="A206" s="20">
        <v>43230</v>
      </c>
      <c r="B206" s="21" t="s">
        <v>11</v>
      </c>
      <c r="C206" s="22" t="s">
        <v>39</v>
      </c>
      <c r="D206" s="23">
        <v>1552756</v>
      </c>
      <c r="E206" s="31"/>
      <c r="F206" s="34">
        <v>18270</v>
      </c>
      <c r="G206" s="26"/>
      <c r="H206" s="32"/>
      <c r="I206" s="33"/>
      <c r="J206" s="29"/>
      <c r="K206" s="30" t="s">
        <v>36</v>
      </c>
      <c r="L206" s="35">
        <v>1</v>
      </c>
    </row>
    <row r="207" spans="1:12" x14ac:dyDescent="0.3">
      <c r="A207" s="20">
        <v>43231</v>
      </c>
      <c r="B207" s="21" t="s">
        <v>10</v>
      </c>
      <c r="C207" s="22" t="s">
        <v>39</v>
      </c>
      <c r="D207" s="23">
        <v>1554128</v>
      </c>
      <c r="E207" s="31"/>
      <c r="F207" s="34">
        <v>21790</v>
      </c>
      <c r="G207" s="26"/>
      <c r="H207" s="32"/>
      <c r="I207" s="33"/>
      <c r="J207" s="29"/>
      <c r="K207" s="30" t="s">
        <v>36</v>
      </c>
      <c r="L207" s="35">
        <v>1</v>
      </c>
    </row>
    <row r="208" spans="1:12" x14ac:dyDescent="0.3">
      <c r="A208" s="20">
        <v>43231</v>
      </c>
      <c r="B208" s="21" t="s">
        <v>11</v>
      </c>
      <c r="C208" s="22" t="s">
        <v>39</v>
      </c>
      <c r="D208" s="23">
        <v>1554121</v>
      </c>
      <c r="E208" s="31"/>
      <c r="F208" s="34">
        <v>23170</v>
      </c>
      <c r="G208" s="26"/>
      <c r="H208" s="32"/>
      <c r="I208" s="33"/>
      <c r="J208" s="29"/>
      <c r="K208" s="30" t="s">
        <v>36</v>
      </c>
      <c r="L208" s="35">
        <v>1</v>
      </c>
    </row>
    <row r="209" spans="1:12" x14ac:dyDescent="0.3">
      <c r="A209" s="20">
        <v>43234</v>
      </c>
      <c r="B209" s="21" t="s">
        <v>11</v>
      </c>
      <c r="C209" s="22" t="s">
        <v>39</v>
      </c>
      <c r="D209" s="23">
        <v>1555119</v>
      </c>
      <c r="E209" s="31"/>
      <c r="F209" s="34">
        <v>23220</v>
      </c>
      <c r="G209" s="26"/>
      <c r="H209" s="32"/>
      <c r="I209" s="33"/>
      <c r="J209" s="29"/>
      <c r="K209" s="30" t="s">
        <v>36</v>
      </c>
      <c r="L209" s="35">
        <v>1</v>
      </c>
    </row>
    <row r="210" spans="1:12" x14ac:dyDescent="0.3">
      <c r="A210" s="20">
        <v>43234</v>
      </c>
      <c r="B210" s="21" t="s">
        <v>10</v>
      </c>
      <c r="C210" s="22" t="s">
        <v>39</v>
      </c>
      <c r="D210" s="23">
        <v>1555121</v>
      </c>
      <c r="E210" s="31"/>
      <c r="F210" s="34">
        <v>20330</v>
      </c>
      <c r="G210" s="26"/>
      <c r="H210" s="32"/>
      <c r="I210" s="33"/>
      <c r="J210" s="29"/>
      <c r="K210" s="30" t="s">
        <v>36</v>
      </c>
      <c r="L210" s="35">
        <v>1</v>
      </c>
    </row>
    <row r="211" spans="1:12" x14ac:dyDescent="0.3">
      <c r="A211" s="20">
        <v>43235</v>
      </c>
      <c r="B211" s="21" t="s">
        <v>11</v>
      </c>
      <c r="C211" s="22" t="s">
        <v>39</v>
      </c>
      <c r="D211" s="23">
        <v>1556111</v>
      </c>
      <c r="E211" s="31"/>
      <c r="F211" s="34">
        <v>18900</v>
      </c>
      <c r="G211" s="26"/>
      <c r="H211" s="32"/>
      <c r="I211" s="33"/>
      <c r="J211" s="29"/>
      <c r="K211" s="30" t="s">
        <v>36</v>
      </c>
      <c r="L211" s="35">
        <v>1</v>
      </c>
    </row>
    <row r="212" spans="1:12" x14ac:dyDescent="0.3">
      <c r="A212" s="20">
        <v>43235</v>
      </c>
      <c r="B212" s="21" t="s">
        <v>11</v>
      </c>
      <c r="C212" s="22" t="s">
        <v>39</v>
      </c>
      <c r="D212" s="23">
        <v>1556555</v>
      </c>
      <c r="E212" s="31"/>
      <c r="F212" s="34">
        <v>19550</v>
      </c>
      <c r="G212" s="26"/>
      <c r="H212" s="32"/>
      <c r="I212" s="33"/>
      <c r="J212" s="29"/>
      <c r="K212" s="30" t="s">
        <v>36</v>
      </c>
      <c r="L212" s="35">
        <v>1</v>
      </c>
    </row>
    <row r="213" spans="1:12" x14ac:dyDescent="0.3">
      <c r="A213" s="20">
        <v>43235</v>
      </c>
      <c r="B213" s="21" t="s">
        <v>10</v>
      </c>
      <c r="C213" s="22" t="s">
        <v>39</v>
      </c>
      <c r="D213" s="23">
        <v>1557379</v>
      </c>
      <c r="E213" s="31"/>
      <c r="F213" s="34">
        <v>21990</v>
      </c>
      <c r="G213" s="26"/>
      <c r="H213" s="32"/>
      <c r="I213" s="33"/>
      <c r="J213" s="29"/>
      <c r="K213" s="30" t="s">
        <v>36</v>
      </c>
      <c r="L213" s="35">
        <v>1</v>
      </c>
    </row>
    <row r="214" spans="1:12" x14ac:dyDescent="0.3">
      <c r="A214" s="20">
        <v>43243</v>
      </c>
      <c r="B214" s="21" t="s">
        <v>11</v>
      </c>
      <c r="C214" s="22" t="s">
        <v>39</v>
      </c>
      <c r="D214" s="23">
        <v>1563558</v>
      </c>
      <c r="E214" s="31"/>
      <c r="F214" s="34">
        <v>19000</v>
      </c>
      <c r="G214" s="26"/>
      <c r="H214" s="32"/>
      <c r="I214" s="33"/>
      <c r="J214" s="29"/>
      <c r="K214" s="30" t="s">
        <v>36</v>
      </c>
      <c r="L214" s="35">
        <v>1</v>
      </c>
    </row>
    <row r="215" spans="1:12" x14ac:dyDescent="0.3">
      <c r="A215" s="20">
        <v>43244</v>
      </c>
      <c r="B215" s="21" t="s">
        <v>11</v>
      </c>
      <c r="C215" s="22" t="s">
        <v>39</v>
      </c>
      <c r="D215" s="23">
        <v>1564920</v>
      </c>
      <c r="E215" s="31"/>
      <c r="F215" s="34">
        <v>17190</v>
      </c>
      <c r="G215" s="26"/>
      <c r="H215" s="32"/>
      <c r="I215" s="33"/>
      <c r="J215" s="29"/>
      <c r="K215" s="30" t="s">
        <v>36</v>
      </c>
      <c r="L215" s="35">
        <v>1</v>
      </c>
    </row>
    <row r="216" spans="1:12" x14ac:dyDescent="0.3">
      <c r="A216" s="20">
        <v>43244</v>
      </c>
      <c r="B216" s="21" t="s">
        <v>11</v>
      </c>
      <c r="C216" s="22" t="s">
        <v>39</v>
      </c>
      <c r="D216" s="23">
        <v>1565679</v>
      </c>
      <c r="E216" s="31"/>
      <c r="F216" s="34">
        <v>19770</v>
      </c>
      <c r="G216" s="26"/>
      <c r="H216" s="32"/>
      <c r="I216" s="33"/>
      <c r="J216" s="29"/>
      <c r="K216" s="30" t="s">
        <v>36</v>
      </c>
      <c r="L216" s="35">
        <v>1</v>
      </c>
    </row>
    <row r="217" spans="1:12" x14ac:dyDescent="0.3">
      <c r="A217" s="20">
        <v>43248</v>
      </c>
      <c r="B217" s="21" t="s">
        <v>10</v>
      </c>
      <c r="C217" s="22" t="s">
        <v>39</v>
      </c>
      <c r="D217" s="23">
        <v>1568012</v>
      </c>
      <c r="E217" s="31"/>
      <c r="F217" s="34">
        <v>23140</v>
      </c>
      <c r="G217" s="26"/>
      <c r="H217" s="32"/>
      <c r="I217" s="33"/>
      <c r="J217" s="29"/>
      <c r="K217" s="30" t="s">
        <v>36</v>
      </c>
      <c r="L217" s="35">
        <v>1</v>
      </c>
    </row>
    <row r="218" spans="1:12" x14ac:dyDescent="0.3">
      <c r="A218" s="20">
        <v>43249</v>
      </c>
      <c r="B218" s="21" t="s">
        <v>11</v>
      </c>
      <c r="C218" s="22" t="s">
        <v>39</v>
      </c>
      <c r="D218" s="23">
        <v>1569746</v>
      </c>
      <c r="E218" s="31"/>
      <c r="F218" s="34">
        <v>18280</v>
      </c>
      <c r="G218" s="26"/>
      <c r="H218" s="32"/>
      <c r="I218" s="33"/>
      <c r="J218" s="29"/>
      <c r="K218" s="30" t="s">
        <v>36</v>
      </c>
      <c r="L218" s="35">
        <v>1</v>
      </c>
    </row>
    <row r="219" spans="1:12" x14ac:dyDescent="0.3">
      <c r="A219" s="20">
        <v>43251</v>
      </c>
      <c r="B219" s="21" t="s">
        <v>11</v>
      </c>
      <c r="C219" s="22" t="s">
        <v>39</v>
      </c>
      <c r="D219" s="23">
        <v>1572714</v>
      </c>
      <c r="E219" s="31"/>
      <c r="F219" s="34">
        <v>18560</v>
      </c>
      <c r="G219" s="26"/>
      <c r="H219" s="32"/>
      <c r="I219" s="33"/>
      <c r="J219" s="29"/>
      <c r="K219" s="30" t="s">
        <v>36</v>
      </c>
      <c r="L219" s="35">
        <v>1</v>
      </c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7" priority="1"/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28727-5411-4237-8535-E2955474DAB5}">
  <dimension ref="A1:L268"/>
  <sheetViews>
    <sheetView workbookViewId="0">
      <selection activeCell="A20" sqref="A20:L268"/>
    </sheetView>
  </sheetViews>
  <sheetFormatPr baseColWidth="10" defaultColWidth="8.88671875" defaultRowHeight="14.4" x14ac:dyDescent="0.3"/>
  <cols>
    <col min="1" max="1" width="10.109375" bestFit="1" customWidth="1"/>
    <col min="2" max="2" width="16.88671875" bestFit="1" customWidth="1"/>
    <col min="3" max="3" width="10.77734375" bestFit="1" customWidth="1"/>
    <col min="4" max="4" width="7.88671875" bestFit="1" customWidth="1"/>
    <col min="5" max="5" width="9.21875" bestFit="1" customWidth="1"/>
    <col min="6" max="6" width="8.6640625" bestFit="1" customWidth="1"/>
    <col min="7" max="8" width="8.21875" bestFit="1" customWidth="1"/>
    <col min="9" max="9" width="8.6640625" bestFit="1" customWidth="1"/>
    <col min="10" max="10" width="5.88671875" bestFit="1" customWidth="1"/>
    <col min="11" max="11" width="11.6640625" bestFit="1" customWidth="1"/>
    <col min="12" max="12" width="6.77734375" bestFit="1" customWidth="1"/>
  </cols>
  <sheetData>
    <row r="1" spans="1:12" ht="15" thickBot="1" x14ac:dyDescent="0.35"/>
    <row r="2" spans="1:12" ht="15" thickBot="1" x14ac:dyDescent="0.35">
      <c r="I2" s="38" t="s">
        <v>0</v>
      </c>
      <c r="J2" s="39"/>
      <c r="K2" s="1" t="s">
        <v>1</v>
      </c>
    </row>
    <row r="3" spans="1:12" x14ac:dyDescent="0.3">
      <c r="F3" s="2"/>
      <c r="G3" s="41" t="s">
        <v>3</v>
      </c>
      <c r="H3" s="42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">
      <c r="G4" s="36" t="s">
        <v>8</v>
      </c>
      <c r="H4" s="37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">
      <c r="F5" s="10"/>
      <c r="G5" s="36" t="s">
        <v>9</v>
      </c>
      <c r="H5" s="37"/>
      <c r="I5" s="6">
        <f>SUMIF(B20:B10026,"Corteza Sucia",F20:F10026)</f>
        <v>2220370</v>
      </c>
      <c r="J5" s="7">
        <f>SUMIF(B20:B10026,"Corteza Sucia",I20:I10026)</f>
        <v>5976</v>
      </c>
      <c r="K5" s="8">
        <v>3000</v>
      </c>
      <c r="L5" s="9">
        <f t="shared" ref="L5:L16" si="0">I5/1000</f>
        <v>2220.37</v>
      </c>
    </row>
    <row r="6" spans="1:12" x14ac:dyDescent="0.3">
      <c r="A6" s="11"/>
      <c r="B6" s="11"/>
      <c r="C6" s="11"/>
      <c r="D6" s="11"/>
      <c r="G6" s="36" t="s">
        <v>10</v>
      </c>
      <c r="H6" s="37"/>
      <c r="I6" s="6">
        <f>SUMIF(B20:B10026,"Arena",F20:F10026)</f>
        <v>107360</v>
      </c>
      <c r="J6" s="12"/>
      <c r="K6" s="8">
        <v>800000</v>
      </c>
      <c r="L6" s="9">
        <f t="shared" si="0"/>
        <v>107.36</v>
      </c>
    </row>
    <row r="7" spans="1:12" x14ac:dyDescent="0.3">
      <c r="G7" s="36" t="s">
        <v>11</v>
      </c>
      <c r="H7" s="37"/>
      <c r="I7" s="6">
        <f>SUMIF(B20:B10026,"Ceniza",F20:F10026)</f>
        <v>79430</v>
      </c>
      <c r="J7" s="12"/>
      <c r="K7" s="8">
        <v>3200000</v>
      </c>
      <c r="L7" s="9">
        <f t="shared" si="0"/>
        <v>79.430000000000007</v>
      </c>
    </row>
    <row r="8" spans="1:12" x14ac:dyDescent="0.3">
      <c r="B8" s="40" t="s">
        <v>2</v>
      </c>
      <c r="C8" s="40"/>
      <c r="D8" s="40"/>
      <c r="E8" s="40"/>
      <c r="G8" s="36" t="s">
        <v>12</v>
      </c>
      <c r="H8" s="37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">
      <c r="B9" s="43" t="s">
        <v>33</v>
      </c>
      <c r="C9" s="43"/>
      <c r="D9" s="43"/>
      <c r="E9" s="43"/>
      <c r="G9" s="36" t="s">
        <v>13</v>
      </c>
      <c r="H9" s="37"/>
      <c r="I9" s="6">
        <f>SUMIF(B20:B10026,"Carbonato de calcio",F20:F10026)</f>
        <v>35170</v>
      </c>
      <c r="J9" s="12"/>
      <c r="K9" s="8">
        <v>50000</v>
      </c>
      <c r="L9" s="9">
        <f t="shared" si="0"/>
        <v>35.17</v>
      </c>
    </row>
    <row r="10" spans="1:12" x14ac:dyDescent="0.3">
      <c r="B10" s="44"/>
      <c r="C10" s="45"/>
      <c r="D10" s="45"/>
      <c r="E10" s="45"/>
      <c r="G10" s="36" t="s">
        <v>14</v>
      </c>
      <c r="H10" s="37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">
      <c r="G11" s="36" t="s">
        <v>15</v>
      </c>
      <c r="H11" s="37"/>
      <c r="I11" s="6">
        <f>SUMIF(B20:B10026,"Hidroxido de calcio",F20:F10026)</f>
        <v>18700</v>
      </c>
      <c r="J11" s="12"/>
      <c r="K11" s="8">
        <v>50000</v>
      </c>
      <c r="L11" s="9">
        <f t="shared" si="0"/>
        <v>18.7</v>
      </c>
    </row>
    <row r="12" spans="1:12" x14ac:dyDescent="0.3">
      <c r="G12" s="36" t="s">
        <v>16</v>
      </c>
      <c r="H12" s="37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">
      <c r="G13" s="36" t="s">
        <v>17</v>
      </c>
      <c r="H13" s="37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">
      <c r="G14" s="36" t="s">
        <v>18</v>
      </c>
      <c r="H14" s="37"/>
      <c r="I14" s="6">
        <f>SUMIF(B20:B10026,"Lodos de Efluentes",F20:F10026)</f>
        <v>1341530</v>
      </c>
      <c r="J14" s="12"/>
      <c r="K14" s="8">
        <v>50000</v>
      </c>
      <c r="L14" s="9">
        <f t="shared" si="0"/>
        <v>1341.53</v>
      </c>
    </row>
    <row r="15" spans="1:12" x14ac:dyDescent="0.3">
      <c r="G15" s="36" t="s">
        <v>19</v>
      </c>
      <c r="H15" s="37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">
      <c r="G16" s="36" t="s">
        <v>20</v>
      </c>
      <c r="H16" s="37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">
      <c r="G17" s="13"/>
      <c r="H17" s="13"/>
      <c r="I17" s="14"/>
      <c r="K17" s="14"/>
    </row>
    <row r="18" spans="1:12" x14ac:dyDescent="0.3">
      <c r="E18" s="15">
        <f>SUBTOTAL(9,E20:E1632)</f>
        <v>8052</v>
      </c>
      <c r="F18" s="16">
        <f>SUBTOTAL(9,F20:F10026)</f>
        <v>3802560</v>
      </c>
      <c r="I18" s="15">
        <f>SUBTOTAL(9,I20:I10026)</f>
        <v>5976</v>
      </c>
    </row>
    <row r="19" spans="1:12" ht="59.4" x14ac:dyDescent="0.3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">
      <c r="A20" s="20">
        <v>43252</v>
      </c>
      <c r="B20" s="21" t="s">
        <v>37</v>
      </c>
      <c r="C20" s="22" t="s">
        <v>35</v>
      </c>
      <c r="D20" s="23">
        <v>929137</v>
      </c>
      <c r="E20" s="24">
        <v>21</v>
      </c>
      <c r="F20" s="25">
        <v>20980</v>
      </c>
      <c r="G20" s="26"/>
      <c r="H20" s="27"/>
      <c r="I20" s="28"/>
      <c r="J20" s="29"/>
      <c r="K20" s="30" t="s">
        <v>36</v>
      </c>
      <c r="L20" s="22">
        <v>1</v>
      </c>
    </row>
    <row r="21" spans="1:12" x14ac:dyDescent="0.3">
      <c r="A21" s="20">
        <v>43252</v>
      </c>
      <c r="B21" s="21" t="s">
        <v>37</v>
      </c>
      <c r="C21" s="22" t="s">
        <v>35</v>
      </c>
      <c r="D21" s="23">
        <v>929142</v>
      </c>
      <c r="E21" s="24">
        <v>20</v>
      </c>
      <c r="F21" s="25">
        <v>19120</v>
      </c>
      <c r="G21" s="26"/>
      <c r="H21" s="27"/>
      <c r="I21" s="28"/>
      <c r="J21" s="29"/>
      <c r="K21" s="30" t="s">
        <v>36</v>
      </c>
      <c r="L21" s="22">
        <v>1</v>
      </c>
    </row>
    <row r="22" spans="1:12" x14ac:dyDescent="0.3">
      <c r="A22" s="20">
        <v>43252</v>
      </c>
      <c r="B22" s="21" t="s">
        <v>37</v>
      </c>
      <c r="C22" s="22" t="s">
        <v>35</v>
      </c>
      <c r="D22" s="23">
        <v>929080</v>
      </c>
      <c r="E22" s="24">
        <v>20</v>
      </c>
      <c r="F22" s="25">
        <v>20740</v>
      </c>
      <c r="G22" s="26"/>
      <c r="H22" s="27"/>
      <c r="I22" s="28"/>
      <c r="J22" s="29"/>
      <c r="K22" s="30" t="s">
        <v>36</v>
      </c>
      <c r="L22" s="22">
        <v>1</v>
      </c>
    </row>
    <row r="23" spans="1:12" x14ac:dyDescent="0.3">
      <c r="A23" s="20">
        <v>43252</v>
      </c>
      <c r="B23" s="21" t="s">
        <v>37</v>
      </c>
      <c r="C23" s="22" t="s">
        <v>35</v>
      </c>
      <c r="D23" s="23">
        <v>929170</v>
      </c>
      <c r="E23" s="24">
        <v>20</v>
      </c>
      <c r="F23" s="25">
        <v>19950</v>
      </c>
      <c r="G23" s="26"/>
      <c r="H23" s="27"/>
      <c r="I23" s="28"/>
      <c r="J23" s="29"/>
      <c r="K23" s="30" t="s">
        <v>36</v>
      </c>
      <c r="L23" s="22">
        <v>1</v>
      </c>
    </row>
    <row r="24" spans="1:12" x14ac:dyDescent="0.3">
      <c r="A24" s="20">
        <v>43252</v>
      </c>
      <c r="B24" s="21" t="s">
        <v>34</v>
      </c>
      <c r="C24" s="22" t="s">
        <v>35</v>
      </c>
      <c r="D24" s="23">
        <v>929350</v>
      </c>
      <c r="E24" s="24">
        <v>40</v>
      </c>
      <c r="F24" s="25">
        <v>13240</v>
      </c>
      <c r="G24" s="26">
        <v>0.15</v>
      </c>
      <c r="H24" s="27">
        <v>1.65</v>
      </c>
      <c r="I24" s="28">
        <v>36</v>
      </c>
      <c r="J24" s="29"/>
      <c r="K24" s="30" t="s">
        <v>36</v>
      </c>
      <c r="L24" s="22">
        <v>1</v>
      </c>
    </row>
    <row r="25" spans="1:12" x14ac:dyDescent="0.3">
      <c r="A25" s="20">
        <v>43252</v>
      </c>
      <c r="B25" s="21" t="s">
        <v>34</v>
      </c>
      <c r="C25" s="22" t="s">
        <v>35</v>
      </c>
      <c r="D25" s="23">
        <v>929261</v>
      </c>
      <c r="E25" s="24">
        <v>40</v>
      </c>
      <c r="F25" s="25">
        <v>10910</v>
      </c>
      <c r="G25" s="26">
        <v>0.15</v>
      </c>
      <c r="H25" s="27">
        <v>1.65</v>
      </c>
      <c r="I25" s="28">
        <v>36</v>
      </c>
      <c r="J25" s="29"/>
      <c r="K25" s="30" t="s">
        <v>36</v>
      </c>
      <c r="L25" s="22">
        <v>1</v>
      </c>
    </row>
    <row r="26" spans="1:12" x14ac:dyDescent="0.3">
      <c r="A26" s="20">
        <v>43252</v>
      </c>
      <c r="B26" s="21" t="s">
        <v>34</v>
      </c>
      <c r="C26" s="22" t="s">
        <v>35</v>
      </c>
      <c r="D26" s="23">
        <v>929158</v>
      </c>
      <c r="E26" s="24">
        <v>40</v>
      </c>
      <c r="F26" s="25">
        <v>11800</v>
      </c>
      <c r="G26" s="26">
        <v>0.15</v>
      </c>
      <c r="H26" s="27">
        <v>1.65</v>
      </c>
      <c r="I26" s="28">
        <v>36</v>
      </c>
      <c r="J26" s="29"/>
      <c r="K26" s="30" t="s">
        <v>36</v>
      </c>
      <c r="L26" s="22">
        <v>1</v>
      </c>
    </row>
    <row r="27" spans="1:12" x14ac:dyDescent="0.3">
      <c r="A27" s="20">
        <v>43252</v>
      </c>
      <c r="B27" s="21" t="s">
        <v>37</v>
      </c>
      <c r="C27" s="22" t="s">
        <v>35</v>
      </c>
      <c r="D27" s="23">
        <v>929163</v>
      </c>
      <c r="E27" s="24">
        <v>17</v>
      </c>
      <c r="F27" s="25">
        <v>16700</v>
      </c>
      <c r="G27" s="26"/>
      <c r="H27" s="27"/>
      <c r="I27" s="28"/>
      <c r="J27" s="29"/>
      <c r="K27" s="30" t="s">
        <v>36</v>
      </c>
      <c r="L27" s="22">
        <v>1</v>
      </c>
    </row>
    <row r="28" spans="1:12" x14ac:dyDescent="0.3">
      <c r="A28" s="20">
        <v>43252</v>
      </c>
      <c r="B28" s="21" t="s">
        <v>37</v>
      </c>
      <c r="C28" s="22" t="s">
        <v>35</v>
      </c>
      <c r="D28" s="23">
        <v>929474</v>
      </c>
      <c r="E28" s="24">
        <v>40</v>
      </c>
      <c r="F28" s="25">
        <v>23810</v>
      </c>
      <c r="G28" s="26"/>
      <c r="H28" s="27"/>
      <c r="I28" s="28"/>
      <c r="J28" s="29"/>
      <c r="K28" s="30" t="s">
        <v>36</v>
      </c>
      <c r="L28" s="22">
        <v>1</v>
      </c>
    </row>
    <row r="29" spans="1:12" x14ac:dyDescent="0.3">
      <c r="A29" s="20">
        <v>43252</v>
      </c>
      <c r="B29" s="21" t="s">
        <v>37</v>
      </c>
      <c r="C29" s="22" t="s">
        <v>35</v>
      </c>
      <c r="D29" s="23">
        <v>929272</v>
      </c>
      <c r="E29" s="24">
        <v>19</v>
      </c>
      <c r="F29" s="25">
        <v>18840</v>
      </c>
      <c r="G29" s="26"/>
      <c r="H29" s="27"/>
      <c r="I29" s="28"/>
      <c r="J29" s="29"/>
      <c r="K29" s="30" t="s">
        <v>36</v>
      </c>
      <c r="L29" s="22">
        <v>1</v>
      </c>
    </row>
    <row r="30" spans="1:12" x14ac:dyDescent="0.3">
      <c r="A30" s="20">
        <v>43252</v>
      </c>
      <c r="B30" s="21" t="s">
        <v>34</v>
      </c>
      <c r="C30" s="22" t="s">
        <v>35</v>
      </c>
      <c r="D30" s="23">
        <v>929389</v>
      </c>
      <c r="E30" s="24">
        <v>40</v>
      </c>
      <c r="F30" s="25">
        <v>7550</v>
      </c>
      <c r="G30" s="26">
        <v>0.15</v>
      </c>
      <c r="H30" s="27">
        <v>1.65</v>
      </c>
      <c r="I30" s="28">
        <v>36</v>
      </c>
      <c r="J30" s="29"/>
      <c r="K30" s="30" t="s">
        <v>36</v>
      </c>
      <c r="L30" s="22">
        <v>1</v>
      </c>
    </row>
    <row r="31" spans="1:12" x14ac:dyDescent="0.3">
      <c r="A31" s="20">
        <v>43252</v>
      </c>
      <c r="B31" s="21" t="s">
        <v>37</v>
      </c>
      <c r="C31" s="22" t="s">
        <v>35</v>
      </c>
      <c r="D31" s="23">
        <v>929364</v>
      </c>
      <c r="E31" s="24">
        <v>19</v>
      </c>
      <c r="F31" s="25">
        <v>19380</v>
      </c>
      <c r="G31" s="26"/>
      <c r="H31" s="27"/>
      <c r="I31" s="28"/>
      <c r="J31" s="29"/>
      <c r="K31" s="30" t="s">
        <v>36</v>
      </c>
      <c r="L31" s="22">
        <v>1</v>
      </c>
    </row>
    <row r="32" spans="1:12" x14ac:dyDescent="0.3">
      <c r="A32" s="20">
        <v>43252</v>
      </c>
      <c r="B32" s="21" t="s">
        <v>37</v>
      </c>
      <c r="C32" s="22" t="s">
        <v>35</v>
      </c>
      <c r="D32" s="23">
        <v>929265</v>
      </c>
      <c r="E32" s="24">
        <v>19</v>
      </c>
      <c r="F32" s="25">
        <v>19410</v>
      </c>
      <c r="G32" s="26"/>
      <c r="H32" s="27"/>
      <c r="I32" s="28"/>
      <c r="J32" s="29"/>
      <c r="K32" s="30" t="s">
        <v>36</v>
      </c>
      <c r="L32" s="22">
        <v>1</v>
      </c>
    </row>
    <row r="33" spans="1:12" x14ac:dyDescent="0.3">
      <c r="A33" s="20">
        <v>43252</v>
      </c>
      <c r="B33" s="21" t="s">
        <v>37</v>
      </c>
      <c r="C33" s="22" t="s">
        <v>35</v>
      </c>
      <c r="D33" s="23">
        <v>929459</v>
      </c>
      <c r="E33" s="24">
        <v>19</v>
      </c>
      <c r="F33" s="25">
        <v>19190</v>
      </c>
      <c r="G33" s="26"/>
      <c r="H33" s="27"/>
      <c r="I33" s="28"/>
      <c r="J33" s="29"/>
      <c r="K33" s="30" t="s">
        <v>36</v>
      </c>
      <c r="L33" s="22">
        <v>1</v>
      </c>
    </row>
    <row r="34" spans="1:12" x14ac:dyDescent="0.3">
      <c r="A34" s="20">
        <v>43253</v>
      </c>
      <c r="B34" s="21" t="s">
        <v>37</v>
      </c>
      <c r="C34" s="22" t="s">
        <v>35</v>
      </c>
      <c r="D34" s="23">
        <v>929731</v>
      </c>
      <c r="E34" s="24">
        <v>18</v>
      </c>
      <c r="F34" s="25">
        <v>17900</v>
      </c>
      <c r="G34" s="26"/>
      <c r="H34" s="27"/>
      <c r="I34" s="28"/>
      <c r="J34" s="29"/>
      <c r="K34" s="30" t="s">
        <v>36</v>
      </c>
      <c r="L34" s="22">
        <v>1</v>
      </c>
    </row>
    <row r="35" spans="1:12" x14ac:dyDescent="0.3">
      <c r="A35" s="20">
        <v>43253</v>
      </c>
      <c r="B35" s="21" t="s">
        <v>37</v>
      </c>
      <c r="C35" s="22" t="s">
        <v>35</v>
      </c>
      <c r="D35" s="23">
        <v>929573</v>
      </c>
      <c r="E35" s="24">
        <v>19</v>
      </c>
      <c r="F35" s="25">
        <v>18500</v>
      </c>
      <c r="G35" s="26"/>
      <c r="H35" s="27"/>
      <c r="I35" s="28"/>
      <c r="J35" s="29"/>
      <c r="K35" s="30" t="s">
        <v>36</v>
      </c>
      <c r="L35" s="22">
        <v>1</v>
      </c>
    </row>
    <row r="36" spans="1:12" x14ac:dyDescent="0.3">
      <c r="A36" s="20">
        <v>43253</v>
      </c>
      <c r="B36" s="21" t="s">
        <v>37</v>
      </c>
      <c r="C36" s="22" t="s">
        <v>35</v>
      </c>
      <c r="D36" s="23">
        <v>929660</v>
      </c>
      <c r="E36" s="24">
        <v>19</v>
      </c>
      <c r="F36" s="25">
        <v>18580</v>
      </c>
      <c r="G36" s="26"/>
      <c r="H36" s="27"/>
      <c r="I36" s="28"/>
      <c r="J36" s="29"/>
      <c r="K36" s="30" t="s">
        <v>36</v>
      </c>
      <c r="L36" s="22">
        <v>1</v>
      </c>
    </row>
    <row r="37" spans="1:12" x14ac:dyDescent="0.3">
      <c r="A37" s="20">
        <v>43253</v>
      </c>
      <c r="B37" s="21" t="s">
        <v>37</v>
      </c>
      <c r="C37" s="22" t="s">
        <v>35</v>
      </c>
      <c r="D37" s="23">
        <v>929776</v>
      </c>
      <c r="E37" s="24">
        <v>19</v>
      </c>
      <c r="F37" s="25">
        <v>18610</v>
      </c>
      <c r="G37" s="26"/>
      <c r="H37" s="27"/>
      <c r="I37" s="28"/>
      <c r="J37" s="29"/>
      <c r="K37" s="30" t="s">
        <v>36</v>
      </c>
      <c r="L37" s="22">
        <v>1</v>
      </c>
    </row>
    <row r="38" spans="1:12" x14ac:dyDescent="0.3">
      <c r="A38" s="20">
        <v>43253</v>
      </c>
      <c r="B38" s="21" t="s">
        <v>37</v>
      </c>
      <c r="C38" s="22" t="s">
        <v>35</v>
      </c>
      <c r="D38" s="23">
        <v>929570</v>
      </c>
      <c r="E38" s="24">
        <v>20</v>
      </c>
      <c r="F38" s="25">
        <v>19810</v>
      </c>
      <c r="G38" s="26"/>
      <c r="H38" s="27"/>
      <c r="I38" s="28"/>
      <c r="J38" s="29"/>
      <c r="K38" s="30" t="s">
        <v>36</v>
      </c>
      <c r="L38" s="22">
        <v>1</v>
      </c>
    </row>
    <row r="39" spans="1:12" x14ac:dyDescent="0.3">
      <c r="A39" s="20">
        <v>43253</v>
      </c>
      <c r="B39" s="21" t="s">
        <v>37</v>
      </c>
      <c r="C39" s="22" t="s">
        <v>35</v>
      </c>
      <c r="D39" s="23">
        <v>929681</v>
      </c>
      <c r="E39" s="24">
        <v>17</v>
      </c>
      <c r="F39" s="25">
        <v>16890</v>
      </c>
      <c r="G39" s="26"/>
      <c r="H39" s="27"/>
      <c r="I39" s="28"/>
      <c r="J39" s="29"/>
      <c r="K39" s="30" t="s">
        <v>36</v>
      </c>
      <c r="L39" s="22">
        <v>1</v>
      </c>
    </row>
    <row r="40" spans="1:12" x14ac:dyDescent="0.3">
      <c r="A40" s="20">
        <v>43253</v>
      </c>
      <c r="B40" s="21" t="s">
        <v>37</v>
      </c>
      <c r="C40" s="22" t="s">
        <v>35</v>
      </c>
      <c r="D40" s="23">
        <v>929726</v>
      </c>
      <c r="E40" s="24">
        <v>19</v>
      </c>
      <c r="F40" s="25">
        <v>19460</v>
      </c>
      <c r="G40" s="26"/>
      <c r="H40" s="27"/>
      <c r="I40" s="28"/>
      <c r="J40" s="29"/>
      <c r="K40" s="30" t="s">
        <v>36</v>
      </c>
      <c r="L40" s="22">
        <v>1</v>
      </c>
    </row>
    <row r="41" spans="1:12" x14ac:dyDescent="0.3">
      <c r="A41" s="20">
        <v>43253</v>
      </c>
      <c r="B41" s="21" t="s">
        <v>37</v>
      </c>
      <c r="C41" s="22" t="s">
        <v>35</v>
      </c>
      <c r="D41" s="23">
        <v>929528</v>
      </c>
      <c r="E41" s="24">
        <v>22</v>
      </c>
      <c r="F41" s="25">
        <v>21280</v>
      </c>
      <c r="G41" s="26"/>
      <c r="H41" s="27"/>
      <c r="I41" s="28"/>
      <c r="J41" s="29"/>
      <c r="K41" s="30" t="s">
        <v>36</v>
      </c>
      <c r="L41" s="22">
        <v>1</v>
      </c>
    </row>
    <row r="42" spans="1:12" x14ac:dyDescent="0.3">
      <c r="A42" s="20">
        <v>43253</v>
      </c>
      <c r="B42" s="21" t="s">
        <v>37</v>
      </c>
      <c r="C42" s="22" t="s">
        <v>35</v>
      </c>
      <c r="D42" s="23">
        <v>929483</v>
      </c>
      <c r="E42" s="24">
        <v>22</v>
      </c>
      <c r="F42" s="25">
        <v>21610</v>
      </c>
      <c r="G42" s="26"/>
      <c r="H42" s="27"/>
      <c r="I42" s="28"/>
      <c r="J42" s="29"/>
      <c r="K42" s="30" t="s">
        <v>36</v>
      </c>
      <c r="L42" s="22">
        <v>1</v>
      </c>
    </row>
    <row r="43" spans="1:12" x14ac:dyDescent="0.3">
      <c r="A43" s="20">
        <v>43254</v>
      </c>
      <c r="B43" s="21" t="s">
        <v>37</v>
      </c>
      <c r="C43" s="22" t="s">
        <v>35</v>
      </c>
      <c r="D43" s="23">
        <v>929822</v>
      </c>
      <c r="E43" s="24">
        <v>18</v>
      </c>
      <c r="F43" s="25">
        <v>17520</v>
      </c>
      <c r="G43" s="26"/>
      <c r="H43" s="27"/>
      <c r="I43" s="28"/>
      <c r="J43" s="29"/>
      <c r="K43" s="30" t="s">
        <v>36</v>
      </c>
      <c r="L43" s="22">
        <v>1</v>
      </c>
    </row>
    <row r="44" spans="1:12" x14ac:dyDescent="0.3">
      <c r="A44" s="20">
        <v>43254</v>
      </c>
      <c r="B44" s="21" t="s">
        <v>37</v>
      </c>
      <c r="C44" s="22" t="s">
        <v>35</v>
      </c>
      <c r="D44" s="23">
        <v>929837</v>
      </c>
      <c r="E44" s="24">
        <v>19</v>
      </c>
      <c r="F44" s="25">
        <v>18560</v>
      </c>
      <c r="G44" s="26"/>
      <c r="H44" s="27"/>
      <c r="I44" s="28"/>
      <c r="J44" s="29"/>
      <c r="K44" s="30" t="s">
        <v>36</v>
      </c>
      <c r="L44" s="22">
        <v>1</v>
      </c>
    </row>
    <row r="45" spans="1:12" x14ac:dyDescent="0.3">
      <c r="A45" s="20">
        <v>43254</v>
      </c>
      <c r="B45" s="21" t="s">
        <v>37</v>
      </c>
      <c r="C45" s="22" t="s">
        <v>35</v>
      </c>
      <c r="D45" s="23">
        <v>929854</v>
      </c>
      <c r="E45" s="24">
        <v>20</v>
      </c>
      <c r="F45" s="25">
        <v>19750</v>
      </c>
      <c r="G45" s="26"/>
      <c r="H45" s="27"/>
      <c r="I45" s="28"/>
      <c r="J45" s="29"/>
      <c r="K45" s="30" t="s">
        <v>36</v>
      </c>
      <c r="L45" s="22">
        <v>1</v>
      </c>
    </row>
    <row r="46" spans="1:12" x14ac:dyDescent="0.3">
      <c r="A46" s="20">
        <v>43254</v>
      </c>
      <c r="B46" s="21" t="s">
        <v>37</v>
      </c>
      <c r="C46" s="22" t="s">
        <v>35</v>
      </c>
      <c r="D46" s="23">
        <v>929778</v>
      </c>
      <c r="E46" s="24">
        <v>17</v>
      </c>
      <c r="F46" s="25">
        <v>16400</v>
      </c>
      <c r="G46" s="26"/>
      <c r="H46" s="27"/>
      <c r="I46" s="28"/>
      <c r="J46" s="29"/>
      <c r="K46" s="30" t="s">
        <v>36</v>
      </c>
      <c r="L46" s="22">
        <v>1</v>
      </c>
    </row>
    <row r="47" spans="1:12" x14ac:dyDescent="0.3">
      <c r="A47" s="20">
        <v>43254</v>
      </c>
      <c r="B47" s="21" t="s">
        <v>37</v>
      </c>
      <c r="C47" s="22" t="s">
        <v>35</v>
      </c>
      <c r="D47" s="23">
        <v>929780</v>
      </c>
      <c r="E47" s="24">
        <v>17</v>
      </c>
      <c r="F47" s="25">
        <v>16700</v>
      </c>
      <c r="G47" s="26"/>
      <c r="H47" s="27"/>
      <c r="I47" s="28"/>
      <c r="J47" s="29"/>
      <c r="K47" s="30" t="s">
        <v>36</v>
      </c>
      <c r="L47" s="22">
        <v>1</v>
      </c>
    </row>
    <row r="48" spans="1:12" x14ac:dyDescent="0.3">
      <c r="A48" s="20">
        <v>43254</v>
      </c>
      <c r="B48" s="21" t="s">
        <v>37</v>
      </c>
      <c r="C48" s="22" t="s">
        <v>35</v>
      </c>
      <c r="D48" s="23">
        <v>929824</v>
      </c>
      <c r="E48" s="24">
        <v>18</v>
      </c>
      <c r="F48" s="25">
        <v>16250</v>
      </c>
      <c r="G48" s="26"/>
      <c r="H48" s="27"/>
      <c r="I48" s="28"/>
      <c r="J48" s="29"/>
      <c r="K48" s="30" t="s">
        <v>36</v>
      </c>
      <c r="L48" s="22">
        <v>1</v>
      </c>
    </row>
    <row r="49" spans="1:12" x14ac:dyDescent="0.3">
      <c r="A49" s="20">
        <v>43254</v>
      </c>
      <c r="B49" s="21" t="s">
        <v>37</v>
      </c>
      <c r="C49" s="22" t="s">
        <v>35</v>
      </c>
      <c r="D49" s="23">
        <v>929851</v>
      </c>
      <c r="E49" s="24">
        <v>19</v>
      </c>
      <c r="F49" s="25">
        <v>18640</v>
      </c>
      <c r="G49" s="26"/>
      <c r="H49" s="27"/>
      <c r="I49" s="28"/>
      <c r="J49" s="29"/>
      <c r="K49" s="30" t="s">
        <v>36</v>
      </c>
      <c r="L49" s="22">
        <v>1</v>
      </c>
    </row>
    <row r="50" spans="1:12" x14ac:dyDescent="0.3">
      <c r="A50" s="20">
        <v>43254</v>
      </c>
      <c r="B50" s="21" t="s">
        <v>37</v>
      </c>
      <c r="C50" s="22" t="s">
        <v>35</v>
      </c>
      <c r="D50" s="23">
        <v>929855</v>
      </c>
      <c r="E50" s="24">
        <v>19</v>
      </c>
      <c r="F50" s="25">
        <v>18640</v>
      </c>
      <c r="G50" s="26"/>
      <c r="H50" s="27"/>
      <c r="I50" s="28"/>
      <c r="J50" s="29"/>
      <c r="K50" s="30" t="s">
        <v>36</v>
      </c>
      <c r="L50" s="22">
        <v>1</v>
      </c>
    </row>
    <row r="51" spans="1:12" x14ac:dyDescent="0.3">
      <c r="A51" s="20">
        <v>43254</v>
      </c>
      <c r="B51" s="21" t="s">
        <v>37</v>
      </c>
      <c r="C51" s="22" t="s">
        <v>35</v>
      </c>
      <c r="D51" s="23">
        <v>929857</v>
      </c>
      <c r="E51" s="24">
        <v>18</v>
      </c>
      <c r="F51" s="25">
        <v>18400</v>
      </c>
      <c r="G51" s="26"/>
      <c r="H51" s="27"/>
      <c r="I51" s="28"/>
      <c r="J51" s="29"/>
      <c r="K51" s="30" t="s">
        <v>36</v>
      </c>
      <c r="L51" s="22">
        <v>1</v>
      </c>
    </row>
    <row r="52" spans="1:12" x14ac:dyDescent="0.3">
      <c r="A52" s="20">
        <v>43255</v>
      </c>
      <c r="B52" s="21" t="s">
        <v>37</v>
      </c>
      <c r="C52" s="22" t="s">
        <v>35</v>
      </c>
      <c r="D52" s="23">
        <v>929869</v>
      </c>
      <c r="E52" s="24">
        <v>17</v>
      </c>
      <c r="F52" s="25">
        <v>17080</v>
      </c>
      <c r="G52" s="26"/>
      <c r="H52" s="27"/>
      <c r="I52" s="28"/>
      <c r="J52" s="29"/>
      <c r="K52" s="30" t="s">
        <v>36</v>
      </c>
      <c r="L52" s="22">
        <v>1</v>
      </c>
    </row>
    <row r="53" spans="1:12" x14ac:dyDescent="0.3">
      <c r="A53" s="20">
        <v>43255</v>
      </c>
      <c r="B53" s="21" t="s">
        <v>37</v>
      </c>
      <c r="C53" s="22" t="s">
        <v>35</v>
      </c>
      <c r="D53" s="23">
        <v>929896</v>
      </c>
      <c r="E53" s="24">
        <v>19</v>
      </c>
      <c r="F53" s="25">
        <v>18980</v>
      </c>
      <c r="G53" s="26"/>
      <c r="H53" s="27"/>
      <c r="I53" s="28"/>
      <c r="J53" s="29"/>
      <c r="K53" s="30" t="s">
        <v>36</v>
      </c>
      <c r="L53" s="22">
        <v>1</v>
      </c>
    </row>
    <row r="54" spans="1:12" x14ac:dyDescent="0.3">
      <c r="A54" s="20">
        <v>43255</v>
      </c>
      <c r="B54" s="21" t="s">
        <v>37</v>
      </c>
      <c r="C54" s="22" t="s">
        <v>35</v>
      </c>
      <c r="D54" s="23">
        <v>929907</v>
      </c>
      <c r="E54" s="24">
        <v>20</v>
      </c>
      <c r="F54" s="25">
        <v>19510</v>
      </c>
      <c r="G54" s="26"/>
      <c r="H54" s="27"/>
      <c r="I54" s="28"/>
      <c r="J54" s="29"/>
      <c r="K54" s="30" t="s">
        <v>36</v>
      </c>
      <c r="L54" s="22">
        <v>1</v>
      </c>
    </row>
    <row r="55" spans="1:12" x14ac:dyDescent="0.3">
      <c r="A55" s="20">
        <v>43255</v>
      </c>
      <c r="B55" s="21" t="s">
        <v>37</v>
      </c>
      <c r="C55" s="22" t="s">
        <v>35</v>
      </c>
      <c r="D55" s="23">
        <v>929985</v>
      </c>
      <c r="E55" s="24">
        <v>17</v>
      </c>
      <c r="F55" s="25">
        <v>16650</v>
      </c>
      <c r="G55" s="26"/>
      <c r="H55" s="27"/>
      <c r="I55" s="28"/>
      <c r="J55" s="29"/>
      <c r="K55" s="30" t="s">
        <v>36</v>
      </c>
      <c r="L55" s="22">
        <v>1</v>
      </c>
    </row>
    <row r="56" spans="1:12" x14ac:dyDescent="0.3">
      <c r="A56" s="20">
        <v>43255</v>
      </c>
      <c r="B56" s="21" t="s">
        <v>37</v>
      </c>
      <c r="C56" s="22" t="s">
        <v>35</v>
      </c>
      <c r="D56" s="23">
        <v>930095</v>
      </c>
      <c r="E56" s="24">
        <v>18</v>
      </c>
      <c r="F56" s="25">
        <v>18290</v>
      </c>
      <c r="G56" s="26"/>
      <c r="H56" s="27"/>
      <c r="I56" s="28"/>
      <c r="J56" s="29"/>
      <c r="K56" s="30" t="s">
        <v>36</v>
      </c>
      <c r="L56" s="22">
        <v>1</v>
      </c>
    </row>
    <row r="57" spans="1:12" x14ac:dyDescent="0.3">
      <c r="A57" s="20">
        <v>43255</v>
      </c>
      <c r="B57" s="21" t="s">
        <v>34</v>
      </c>
      <c r="C57" s="22" t="s">
        <v>35</v>
      </c>
      <c r="D57" s="23">
        <v>929918</v>
      </c>
      <c r="E57" s="24">
        <v>40</v>
      </c>
      <c r="F57" s="25">
        <v>11690</v>
      </c>
      <c r="G57" s="26">
        <v>0.15</v>
      </c>
      <c r="H57" s="27">
        <v>1.65</v>
      </c>
      <c r="I57" s="28">
        <v>36</v>
      </c>
      <c r="J57" s="29"/>
      <c r="K57" s="30" t="s">
        <v>36</v>
      </c>
      <c r="L57" s="22">
        <v>1</v>
      </c>
    </row>
    <row r="58" spans="1:12" x14ac:dyDescent="0.3">
      <c r="A58" s="20">
        <v>43255</v>
      </c>
      <c r="B58" s="21" t="s">
        <v>34</v>
      </c>
      <c r="C58" s="22" t="s">
        <v>35</v>
      </c>
      <c r="D58" s="23">
        <v>929988</v>
      </c>
      <c r="E58" s="24">
        <v>40</v>
      </c>
      <c r="F58" s="25">
        <v>12240</v>
      </c>
      <c r="G58" s="26">
        <v>0.15</v>
      </c>
      <c r="H58" s="27">
        <v>1.65</v>
      </c>
      <c r="I58" s="28">
        <v>36</v>
      </c>
      <c r="J58" s="29"/>
      <c r="K58" s="30" t="s">
        <v>36</v>
      </c>
      <c r="L58" s="22">
        <v>1</v>
      </c>
    </row>
    <row r="59" spans="1:12" x14ac:dyDescent="0.3">
      <c r="A59" s="20">
        <v>43255</v>
      </c>
      <c r="B59" s="21" t="s">
        <v>34</v>
      </c>
      <c r="C59" s="22" t="s">
        <v>35</v>
      </c>
      <c r="D59" s="23">
        <v>930075</v>
      </c>
      <c r="E59" s="24">
        <v>40</v>
      </c>
      <c r="F59" s="25">
        <v>11210</v>
      </c>
      <c r="G59" s="26">
        <v>0.15</v>
      </c>
      <c r="H59" s="27">
        <v>1.65</v>
      </c>
      <c r="I59" s="28">
        <v>36</v>
      </c>
      <c r="J59" s="29"/>
      <c r="K59" s="30" t="s">
        <v>36</v>
      </c>
      <c r="L59" s="22">
        <v>1</v>
      </c>
    </row>
    <row r="60" spans="1:12" x14ac:dyDescent="0.3">
      <c r="A60" s="20">
        <v>43255</v>
      </c>
      <c r="B60" s="21" t="s">
        <v>34</v>
      </c>
      <c r="C60" s="22" t="s">
        <v>35</v>
      </c>
      <c r="D60" s="23">
        <v>929912</v>
      </c>
      <c r="E60" s="24">
        <v>40</v>
      </c>
      <c r="F60" s="25">
        <v>14280</v>
      </c>
      <c r="G60" s="26">
        <v>0.15</v>
      </c>
      <c r="H60" s="27">
        <v>1.65</v>
      </c>
      <c r="I60" s="28">
        <v>36</v>
      </c>
      <c r="J60" s="29"/>
      <c r="K60" s="30" t="s">
        <v>36</v>
      </c>
      <c r="L60" s="22">
        <v>1</v>
      </c>
    </row>
    <row r="61" spans="1:12" x14ac:dyDescent="0.3">
      <c r="A61" s="20">
        <v>43255</v>
      </c>
      <c r="B61" s="21" t="s">
        <v>34</v>
      </c>
      <c r="C61" s="22" t="s">
        <v>35</v>
      </c>
      <c r="D61" s="23">
        <v>929980</v>
      </c>
      <c r="E61" s="24">
        <v>40</v>
      </c>
      <c r="F61" s="25">
        <v>13090</v>
      </c>
      <c r="G61" s="26">
        <v>0.15</v>
      </c>
      <c r="H61" s="27">
        <v>1.65</v>
      </c>
      <c r="I61" s="28">
        <v>36</v>
      </c>
      <c r="J61" s="29"/>
      <c r="K61" s="30" t="s">
        <v>36</v>
      </c>
      <c r="L61" s="22">
        <v>1</v>
      </c>
    </row>
    <row r="62" spans="1:12" x14ac:dyDescent="0.3">
      <c r="A62" s="20">
        <v>43255</v>
      </c>
      <c r="B62" s="21" t="s">
        <v>34</v>
      </c>
      <c r="C62" s="22" t="s">
        <v>35</v>
      </c>
      <c r="D62" s="23">
        <v>930051</v>
      </c>
      <c r="E62" s="24">
        <v>40</v>
      </c>
      <c r="F62" s="25">
        <v>13820</v>
      </c>
      <c r="G62" s="26">
        <v>0.15</v>
      </c>
      <c r="H62" s="27">
        <v>1.65</v>
      </c>
      <c r="I62" s="28">
        <v>36</v>
      </c>
      <c r="J62" s="29"/>
      <c r="K62" s="30" t="s">
        <v>36</v>
      </c>
      <c r="L62" s="22">
        <v>1</v>
      </c>
    </row>
    <row r="63" spans="1:12" x14ac:dyDescent="0.3">
      <c r="A63" s="20">
        <v>43256</v>
      </c>
      <c r="B63" s="21" t="s">
        <v>34</v>
      </c>
      <c r="C63" s="22" t="s">
        <v>35</v>
      </c>
      <c r="D63" s="23">
        <v>930517</v>
      </c>
      <c r="E63" s="24">
        <v>40</v>
      </c>
      <c r="F63" s="25">
        <v>10250</v>
      </c>
      <c r="G63" s="26">
        <v>0.15</v>
      </c>
      <c r="H63" s="27">
        <v>1.65</v>
      </c>
      <c r="I63" s="28">
        <v>36</v>
      </c>
      <c r="J63" s="29"/>
      <c r="K63" s="30" t="s">
        <v>36</v>
      </c>
      <c r="L63" s="22">
        <v>1</v>
      </c>
    </row>
    <row r="64" spans="1:12" x14ac:dyDescent="0.3">
      <c r="A64" s="20">
        <v>43256</v>
      </c>
      <c r="B64" s="21" t="s">
        <v>34</v>
      </c>
      <c r="C64" s="22" t="s">
        <v>35</v>
      </c>
      <c r="D64" s="23">
        <v>930403</v>
      </c>
      <c r="E64" s="24">
        <v>40</v>
      </c>
      <c r="F64" s="25">
        <v>14530</v>
      </c>
      <c r="G64" s="26">
        <v>0.15</v>
      </c>
      <c r="H64" s="27">
        <v>1.65</v>
      </c>
      <c r="I64" s="28">
        <v>36</v>
      </c>
      <c r="J64" s="29"/>
      <c r="K64" s="30" t="s">
        <v>36</v>
      </c>
      <c r="L64" s="22">
        <v>1</v>
      </c>
    </row>
    <row r="65" spans="1:12" x14ac:dyDescent="0.3">
      <c r="A65" s="20">
        <v>43256</v>
      </c>
      <c r="B65" s="21" t="s">
        <v>34</v>
      </c>
      <c r="C65" s="22" t="s">
        <v>35</v>
      </c>
      <c r="D65" s="23">
        <v>930492</v>
      </c>
      <c r="E65" s="24">
        <v>40</v>
      </c>
      <c r="F65" s="25">
        <v>18610</v>
      </c>
      <c r="G65" s="26">
        <v>0.15</v>
      </c>
      <c r="H65" s="27">
        <v>1.65</v>
      </c>
      <c r="I65" s="28">
        <v>36</v>
      </c>
      <c r="J65" s="29"/>
      <c r="K65" s="30" t="s">
        <v>36</v>
      </c>
      <c r="L65" s="22">
        <v>1</v>
      </c>
    </row>
    <row r="66" spans="1:12" x14ac:dyDescent="0.3">
      <c r="A66" s="20">
        <v>43256</v>
      </c>
      <c r="B66" s="21" t="s">
        <v>37</v>
      </c>
      <c r="C66" s="22" t="s">
        <v>35</v>
      </c>
      <c r="D66" s="23">
        <v>930341</v>
      </c>
      <c r="E66" s="24">
        <v>17</v>
      </c>
      <c r="F66" s="25">
        <v>16610</v>
      </c>
      <c r="G66" s="26"/>
      <c r="H66" s="27"/>
      <c r="I66" s="28"/>
      <c r="J66" s="29"/>
      <c r="K66" s="30" t="s">
        <v>36</v>
      </c>
      <c r="L66" s="22">
        <v>1</v>
      </c>
    </row>
    <row r="67" spans="1:12" x14ac:dyDescent="0.3">
      <c r="A67" s="20">
        <v>43256</v>
      </c>
      <c r="B67" s="21" t="s">
        <v>37</v>
      </c>
      <c r="C67" s="22" t="s">
        <v>35</v>
      </c>
      <c r="D67" s="23">
        <v>930455</v>
      </c>
      <c r="E67" s="24">
        <v>18</v>
      </c>
      <c r="F67" s="25">
        <v>18150</v>
      </c>
      <c r="G67" s="26"/>
      <c r="H67" s="27"/>
      <c r="I67" s="28"/>
      <c r="J67" s="29"/>
      <c r="K67" s="30" t="s">
        <v>36</v>
      </c>
      <c r="L67" s="22">
        <v>1</v>
      </c>
    </row>
    <row r="68" spans="1:12" x14ac:dyDescent="0.3">
      <c r="A68" s="20">
        <v>43256</v>
      </c>
      <c r="B68" s="21" t="s">
        <v>34</v>
      </c>
      <c r="C68" s="22" t="s">
        <v>35</v>
      </c>
      <c r="D68" s="23">
        <v>930525</v>
      </c>
      <c r="E68" s="24">
        <v>40</v>
      </c>
      <c r="F68" s="25">
        <v>14930</v>
      </c>
      <c r="G68" s="26">
        <v>0.15</v>
      </c>
      <c r="H68" s="27">
        <v>1.65</v>
      </c>
      <c r="I68" s="28">
        <v>36</v>
      </c>
      <c r="J68" s="29"/>
      <c r="K68" s="30" t="s">
        <v>36</v>
      </c>
      <c r="L68" s="22">
        <v>1</v>
      </c>
    </row>
    <row r="69" spans="1:12" x14ac:dyDescent="0.3">
      <c r="A69" s="20">
        <v>43256</v>
      </c>
      <c r="B69" s="21" t="s">
        <v>34</v>
      </c>
      <c r="C69" s="22" t="s">
        <v>35</v>
      </c>
      <c r="D69" s="23">
        <v>930425</v>
      </c>
      <c r="E69" s="24">
        <v>40</v>
      </c>
      <c r="F69" s="25">
        <v>13940</v>
      </c>
      <c r="G69" s="26">
        <v>0.15</v>
      </c>
      <c r="H69" s="27">
        <v>1.65</v>
      </c>
      <c r="I69" s="28">
        <v>36</v>
      </c>
      <c r="J69" s="29"/>
      <c r="K69" s="30" t="s">
        <v>36</v>
      </c>
      <c r="L69" s="22">
        <v>1</v>
      </c>
    </row>
    <row r="70" spans="1:12" x14ac:dyDescent="0.3">
      <c r="A70" s="20">
        <v>43257</v>
      </c>
      <c r="B70" s="21" t="s">
        <v>34</v>
      </c>
      <c r="C70" s="22" t="s">
        <v>35</v>
      </c>
      <c r="D70" s="23">
        <v>930735</v>
      </c>
      <c r="E70" s="24">
        <v>40</v>
      </c>
      <c r="F70" s="25">
        <v>19750</v>
      </c>
      <c r="G70" s="26">
        <v>0.15</v>
      </c>
      <c r="H70" s="27">
        <v>1.65</v>
      </c>
      <c r="I70" s="28">
        <v>36</v>
      </c>
      <c r="J70" s="29"/>
      <c r="K70" s="30" t="s">
        <v>36</v>
      </c>
      <c r="L70" s="22">
        <v>1</v>
      </c>
    </row>
    <row r="71" spans="1:12" x14ac:dyDescent="0.3">
      <c r="A71" s="20">
        <v>43257</v>
      </c>
      <c r="B71" s="21" t="s">
        <v>34</v>
      </c>
      <c r="C71" s="22" t="s">
        <v>35</v>
      </c>
      <c r="D71" s="23">
        <v>930828</v>
      </c>
      <c r="E71" s="24">
        <v>40</v>
      </c>
      <c r="F71" s="25">
        <v>14310</v>
      </c>
      <c r="G71" s="26">
        <v>0.15</v>
      </c>
      <c r="H71" s="27">
        <v>1.65</v>
      </c>
      <c r="I71" s="28">
        <v>36</v>
      </c>
      <c r="J71" s="29"/>
      <c r="K71" s="30" t="s">
        <v>36</v>
      </c>
      <c r="L71" s="22">
        <v>1</v>
      </c>
    </row>
    <row r="72" spans="1:12" x14ac:dyDescent="0.3">
      <c r="A72" s="20">
        <v>43257</v>
      </c>
      <c r="B72" s="21" t="s">
        <v>34</v>
      </c>
      <c r="C72" s="22" t="s">
        <v>35</v>
      </c>
      <c r="D72" s="23">
        <v>930885</v>
      </c>
      <c r="E72" s="24">
        <v>40</v>
      </c>
      <c r="F72" s="25">
        <v>15350</v>
      </c>
      <c r="G72" s="26">
        <v>0.15</v>
      </c>
      <c r="H72" s="27">
        <v>1.65</v>
      </c>
      <c r="I72" s="28">
        <v>36</v>
      </c>
      <c r="J72" s="29"/>
      <c r="K72" s="30" t="s">
        <v>36</v>
      </c>
      <c r="L72" s="22">
        <v>1</v>
      </c>
    </row>
    <row r="73" spans="1:12" x14ac:dyDescent="0.3">
      <c r="A73" s="20">
        <v>43257</v>
      </c>
      <c r="B73" s="21" t="s">
        <v>34</v>
      </c>
      <c r="C73" s="22" t="s">
        <v>35</v>
      </c>
      <c r="D73" s="23">
        <v>930753</v>
      </c>
      <c r="E73" s="24">
        <v>40</v>
      </c>
      <c r="F73" s="25">
        <v>18510</v>
      </c>
      <c r="G73" s="26">
        <v>0.15</v>
      </c>
      <c r="H73" s="27">
        <v>1.65</v>
      </c>
      <c r="I73" s="28">
        <v>36</v>
      </c>
      <c r="J73" s="29"/>
      <c r="K73" s="30" t="s">
        <v>36</v>
      </c>
      <c r="L73" s="22">
        <v>1</v>
      </c>
    </row>
    <row r="74" spans="1:12" x14ac:dyDescent="0.3">
      <c r="A74" s="20">
        <v>43257</v>
      </c>
      <c r="B74" s="21" t="s">
        <v>34</v>
      </c>
      <c r="C74" s="22" t="s">
        <v>35</v>
      </c>
      <c r="D74" s="23">
        <v>930837</v>
      </c>
      <c r="E74" s="24">
        <v>40</v>
      </c>
      <c r="F74" s="25">
        <v>15790</v>
      </c>
      <c r="G74" s="26">
        <v>0.15</v>
      </c>
      <c r="H74" s="27">
        <v>1.65</v>
      </c>
      <c r="I74" s="28">
        <v>36</v>
      </c>
      <c r="J74" s="29"/>
      <c r="K74" s="30" t="s">
        <v>36</v>
      </c>
      <c r="L74" s="22">
        <v>1</v>
      </c>
    </row>
    <row r="75" spans="1:12" x14ac:dyDescent="0.3">
      <c r="A75" s="20">
        <v>43257</v>
      </c>
      <c r="B75" s="21" t="s">
        <v>34</v>
      </c>
      <c r="C75" s="22" t="s">
        <v>35</v>
      </c>
      <c r="D75" s="23">
        <v>930899</v>
      </c>
      <c r="E75" s="24">
        <v>40</v>
      </c>
      <c r="F75" s="25">
        <v>14440</v>
      </c>
      <c r="G75" s="26">
        <v>0.15</v>
      </c>
      <c r="H75" s="27">
        <v>1.65</v>
      </c>
      <c r="I75" s="28">
        <v>36</v>
      </c>
      <c r="J75" s="29"/>
      <c r="K75" s="30" t="s">
        <v>36</v>
      </c>
      <c r="L75" s="22">
        <v>1</v>
      </c>
    </row>
    <row r="76" spans="1:12" x14ac:dyDescent="0.3">
      <c r="A76" s="20">
        <v>43257</v>
      </c>
      <c r="B76" s="21" t="s">
        <v>34</v>
      </c>
      <c r="C76" s="22" t="s">
        <v>35</v>
      </c>
      <c r="D76" s="23">
        <v>930727</v>
      </c>
      <c r="E76" s="24">
        <v>40</v>
      </c>
      <c r="F76" s="25">
        <v>12100</v>
      </c>
      <c r="G76" s="26">
        <v>0.15</v>
      </c>
      <c r="H76" s="27">
        <v>1.65</v>
      </c>
      <c r="I76" s="28">
        <v>36</v>
      </c>
      <c r="J76" s="29"/>
      <c r="K76" s="30" t="s">
        <v>36</v>
      </c>
      <c r="L76" s="22">
        <v>1</v>
      </c>
    </row>
    <row r="77" spans="1:12" x14ac:dyDescent="0.3">
      <c r="A77" s="20">
        <v>43257</v>
      </c>
      <c r="B77" s="21" t="s">
        <v>34</v>
      </c>
      <c r="C77" s="22" t="s">
        <v>35</v>
      </c>
      <c r="D77" s="23">
        <v>930836</v>
      </c>
      <c r="E77" s="24">
        <v>40</v>
      </c>
      <c r="F77" s="25">
        <v>10510</v>
      </c>
      <c r="G77" s="26">
        <v>0.15</v>
      </c>
      <c r="H77" s="27">
        <v>1.65</v>
      </c>
      <c r="I77" s="28">
        <v>36</v>
      </c>
      <c r="J77" s="29"/>
      <c r="K77" s="30" t="s">
        <v>36</v>
      </c>
      <c r="L77" s="22">
        <v>1</v>
      </c>
    </row>
    <row r="78" spans="1:12" x14ac:dyDescent="0.3">
      <c r="A78" s="20">
        <v>43257</v>
      </c>
      <c r="B78" s="21" t="s">
        <v>34</v>
      </c>
      <c r="C78" s="22" t="s">
        <v>35</v>
      </c>
      <c r="D78" s="23">
        <v>930927</v>
      </c>
      <c r="E78" s="24">
        <v>40</v>
      </c>
      <c r="F78" s="25">
        <v>11080</v>
      </c>
      <c r="G78" s="26">
        <v>0.15</v>
      </c>
      <c r="H78" s="27">
        <v>1.65</v>
      </c>
      <c r="I78" s="28">
        <v>36</v>
      </c>
      <c r="J78" s="29"/>
      <c r="K78" s="30" t="s">
        <v>36</v>
      </c>
      <c r="L78" s="22">
        <v>1</v>
      </c>
    </row>
    <row r="79" spans="1:12" x14ac:dyDescent="0.3">
      <c r="A79" s="20">
        <v>43257</v>
      </c>
      <c r="B79" s="21" t="s">
        <v>34</v>
      </c>
      <c r="C79" s="22" t="s">
        <v>35</v>
      </c>
      <c r="D79" s="23">
        <v>930898</v>
      </c>
      <c r="E79" s="24">
        <v>40</v>
      </c>
      <c r="F79" s="25">
        <v>17040</v>
      </c>
      <c r="G79" s="26">
        <v>0.15</v>
      </c>
      <c r="H79" s="27">
        <v>1.65</v>
      </c>
      <c r="I79" s="28">
        <v>36</v>
      </c>
      <c r="J79" s="29"/>
      <c r="K79" s="30" t="s">
        <v>36</v>
      </c>
      <c r="L79" s="22">
        <v>1</v>
      </c>
    </row>
    <row r="80" spans="1:12" x14ac:dyDescent="0.3">
      <c r="A80" s="20">
        <v>43257</v>
      </c>
      <c r="B80" s="21" t="s">
        <v>34</v>
      </c>
      <c r="C80" s="22" t="s">
        <v>35</v>
      </c>
      <c r="D80" s="23">
        <v>930850</v>
      </c>
      <c r="E80" s="24">
        <v>40</v>
      </c>
      <c r="F80" s="25">
        <v>15540</v>
      </c>
      <c r="G80" s="26">
        <v>0.15</v>
      </c>
      <c r="H80" s="27">
        <v>1.65</v>
      </c>
      <c r="I80" s="28">
        <v>36</v>
      </c>
      <c r="J80" s="29"/>
      <c r="K80" s="30" t="s">
        <v>36</v>
      </c>
      <c r="L80" s="22">
        <v>1</v>
      </c>
    </row>
    <row r="81" spans="1:12" x14ac:dyDescent="0.3">
      <c r="A81" s="20">
        <v>43258</v>
      </c>
      <c r="B81" s="21" t="s">
        <v>34</v>
      </c>
      <c r="C81" s="22" t="s">
        <v>35</v>
      </c>
      <c r="D81" s="23">
        <v>931155</v>
      </c>
      <c r="E81" s="24">
        <v>40</v>
      </c>
      <c r="F81" s="25">
        <v>15840</v>
      </c>
      <c r="G81" s="26">
        <v>0.15</v>
      </c>
      <c r="H81" s="27">
        <v>1.65</v>
      </c>
      <c r="I81" s="28">
        <v>36</v>
      </c>
      <c r="J81" s="29"/>
      <c r="K81" s="30" t="s">
        <v>36</v>
      </c>
      <c r="L81" s="22">
        <v>1</v>
      </c>
    </row>
    <row r="82" spans="1:12" x14ac:dyDescent="0.3">
      <c r="A82" s="20">
        <v>43258</v>
      </c>
      <c r="B82" s="21" t="s">
        <v>34</v>
      </c>
      <c r="C82" s="22" t="s">
        <v>35</v>
      </c>
      <c r="D82" s="23">
        <v>931336</v>
      </c>
      <c r="E82" s="24">
        <v>40</v>
      </c>
      <c r="F82" s="25">
        <v>20180</v>
      </c>
      <c r="G82" s="26">
        <v>0.15</v>
      </c>
      <c r="H82" s="27">
        <v>1.65</v>
      </c>
      <c r="I82" s="28">
        <v>36</v>
      </c>
      <c r="J82" s="29"/>
      <c r="K82" s="30" t="s">
        <v>36</v>
      </c>
      <c r="L82" s="22">
        <v>1</v>
      </c>
    </row>
    <row r="83" spans="1:12" x14ac:dyDescent="0.3">
      <c r="A83" s="20">
        <v>43258</v>
      </c>
      <c r="B83" s="21" t="s">
        <v>34</v>
      </c>
      <c r="C83" s="22" t="s">
        <v>35</v>
      </c>
      <c r="D83" s="23">
        <v>931323</v>
      </c>
      <c r="E83" s="24">
        <v>40</v>
      </c>
      <c r="F83" s="25">
        <v>13200</v>
      </c>
      <c r="G83" s="26">
        <v>0.15</v>
      </c>
      <c r="H83" s="27">
        <v>1.65</v>
      </c>
      <c r="I83" s="28">
        <v>36</v>
      </c>
      <c r="J83" s="29"/>
      <c r="K83" s="30" t="s">
        <v>36</v>
      </c>
      <c r="L83" s="22">
        <v>1</v>
      </c>
    </row>
    <row r="84" spans="1:12" x14ac:dyDescent="0.3">
      <c r="A84" s="20">
        <v>43258</v>
      </c>
      <c r="B84" s="21" t="s">
        <v>34</v>
      </c>
      <c r="C84" s="22" t="s">
        <v>35</v>
      </c>
      <c r="D84" s="23">
        <v>931232</v>
      </c>
      <c r="E84" s="24">
        <v>40</v>
      </c>
      <c r="F84" s="25">
        <v>9110</v>
      </c>
      <c r="G84" s="26">
        <v>0.15</v>
      </c>
      <c r="H84" s="27">
        <v>1.65</v>
      </c>
      <c r="I84" s="28">
        <v>36</v>
      </c>
      <c r="J84" s="29"/>
      <c r="K84" s="30" t="s">
        <v>36</v>
      </c>
      <c r="L84" s="22">
        <v>1</v>
      </c>
    </row>
    <row r="85" spans="1:12" x14ac:dyDescent="0.3">
      <c r="A85" s="20">
        <v>43258</v>
      </c>
      <c r="B85" s="21" t="s">
        <v>34</v>
      </c>
      <c r="C85" s="22" t="s">
        <v>35</v>
      </c>
      <c r="D85" s="23">
        <v>931329</v>
      </c>
      <c r="E85" s="24">
        <v>40</v>
      </c>
      <c r="F85" s="25">
        <v>14930</v>
      </c>
      <c r="G85" s="26">
        <v>0.15</v>
      </c>
      <c r="H85" s="27">
        <v>1.65</v>
      </c>
      <c r="I85" s="28">
        <v>36</v>
      </c>
      <c r="J85" s="29"/>
      <c r="K85" s="30" t="s">
        <v>36</v>
      </c>
      <c r="L85" s="22">
        <v>1</v>
      </c>
    </row>
    <row r="86" spans="1:12" x14ac:dyDescent="0.3">
      <c r="A86" s="20">
        <v>43258</v>
      </c>
      <c r="B86" s="21" t="s">
        <v>34</v>
      </c>
      <c r="C86" s="22" t="s">
        <v>35</v>
      </c>
      <c r="D86" s="23">
        <v>931261</v>
      </c>
      <c r="E86" s="24">
        <v>40</v>
      </c>
      <c r="F86" s="25">
        <v>16570</v>
      </c>
      <c r="G86" s="26">
        <v>0.15</v>
      </c>
      <c r="H86" s="27">
        <v>1.65</v>
      </c>
      <c r="I86" s="28">
        <v>36</v>
      </c>
      <c r="J86" s="29"/>
      <c r="K86" s="30" t="s">
        <v>36</v>
      </c>
      <c r="L86" s="22">
        <v>1</v>
      </c>
    </row>
    <row r="87" spans="1:12" x14ac:dyDescent="0.3">
      <c r="A87" s="20">
        <v>43258</v>
      </c>
      <c r="B87" s="21" t="s">
        <v>34</v>
      </c>
      <c r="C87" s="22" t="s">
        <v>35</v>
      </c>
      <c r="D87" s="23">
        <v>931175</v>
      </c>
      <c r="E87" s="24">
        <v>40</v>
      </c>
      <c r="F87" s="25">
        <v>15120</v>
      </c>
      <c r="G87" s="26">
        <v>0.15</v>
      </c>
      <c r="H87" s="27">
        <v>1.65</v>
      </c>
      <c r="I87" s="28">
        <v>36</v>
      </c>
      <c r="J87" s="29"/>
      <c r="K87" s="30" t="s">
        <v>36</v>
      </c>
      <c r="L87" s="22">
        <v>1</v>
      </c>
    </row>
    <row r="88" spans="1:12" x14ac:dyDescent="0.3">
      <c r="A88" s="20">
        <v>43258</v>
      </c>
      <c r="B88" s="21" t="s">
        <v>34</v>
      </c>
      <c r="C88" s="22" t="s">
        <v>35</v>
      </c>
      <c r="D88" s="23">
        <v>931152</v>
      </c>
      <c r="E88" s="24">
        <v>40</v>
      </c>
      <c r="F88" s="25">
        <v>17810</v>
      </c>
      <c r="G88" s="26">
        <v>0.15</v>
      </c>
      <c r="H88" s="27">
        <v>1.65</v>
      </c>
      <c r="I88" s="28">
        <v>36</v>
      </c>
      <c r="J88" s="29"/>
      <c r="K88" s="30" t="s">
        <v>36</v>
      </c>
      <c r="L88" s="22">
        <v>1</v>
      </c>
    </row>
    <row r="89" spans="1:12" x14ac:dyDescent="0.3">
      <c r="A89" s="20">
        <v>43258</v>
      </c>
      <c r="B89" s="21" t="s">
        <v>34</v>
      </c>
      <c r="C89" s="22" t="s">
        <v>35</v>
      </c>
      <c r="D89" s="23">
        <v>931270</v>
      </c>
      <c r="E89" s="24">
        <v>40</v>
      </c>
      <c r="F89" s="25">
        <v>13930</v>
      </c>
      <c r="G89" s="26">
        <v>0.15</v>
      </c>
      <c r="H89" s="27">
        <v>1.65</v>
      </c>
      <c r="I89" s="28">
        <v>36</v>
      </c>
      <c r="J89" s="29"/>
      <c r="K89" s="30" t="s">
        <v>36</v>
      </c>
      <c r="L89" s="22">
        <v>1</v>
      </c>
    </row>
    <row r="90" spans="1:12" x14ac:dyDescent="0.3">
      <c r="A90" s="20">
        <v>43258</v>
      </c>
      <c r="B90" s="21" t="s">
        <v>34</v>
      </c>
      <c r="C90" s="22" t="s">
        <v>35</v>
      </c>
      <c r="D90" s="23">
        <v>931327</v>
      </c>
      <c r="E90" s="24">
        <v>40</v>
      </c>
      <c r="F90" s="25">
        <v>12840</v>
      </c>
      <c r="G90" s="26">
        <v>0.15</v>
      </c>
      <c r="H90" s="27">
        <v>1.65</v>
      </c>
      <c r="I90" s="28">
        <v>36</v>
      </c>
      <c r="J90" s="29"/>
      <c r="K90" s="30" t="s">
        <v>36</v>
      </c>
      <c r="L90" s="22">
        <v>1</v>
      </c>
    </row>
    <row r="91" spans="1:12" x14ac:dyDescent="0.3">
      <c r="A91" s="20">
        <v>43259</v>
      </c>
      <c r="B91" s="21" t="s">
        <v>34</v>
      </c>
      <c r="C91" s="22" t="s">
        <v>35</v>
      </c>
      <c r="D91" s="23">
        <v>931591</v>
      </c>
      <c r="E91" s="24">
        <v>40</v>
      </c>
      <c r="F91" s="25">
        <v>17110</v>
      </c>
      <c r="G91" s="26">
        <v>0.15</v>
      </c>
      <c r="H91" s="27">
        <v>1.65</v>
      </c>
      <c r="I91" s="28">
        <v>36</v>
      </c>
      <c r="J91" s="29"/>
      <c r="K91" s="30" t="s">
        <v>36</v>
      </c>
      <c r="L91" s="22">
        <v>1</v>
      </c>
    </row>
    <row r="92" spans="1:12" x14ac:dyDescent="0.3">
      <c r="A92" s="20">
        <v>43259</v>
      </c>
      <c r="B92" s="21" t="s">
        <v>34</v>
      </c>
      <c r="C92" s="22" t="s">
        <v>35</v>
      </c>
      <c r="D92" s="23">
        <v>931681</v>
      </c>
      <c r="E92" s="24">
        <v>40</v>
      </c>
      <c r="F92" s="25">
        <v>17790</v>
      </c>
      <c r="G92" s="26">
        <v>0.15</v>
      </c>
      <c r="H92" s="27">
        <v>1.65</v>
      </c>
      <c r="I92" s="28">
        <v>36</v>
      </c>
      <c r="J92" s="29"/>
      <c r="K92" s="30" t="s">
        <v>36</v>
      </c>
      <c r="L92" s="22">
        <v>1</v>
      </c>
    </row>
    <row r="93" spans="1:12" x14ac:dyDescent="0.3">
      <c r="A93" s="20">
        <v>43259</v>
      </c>
      <c r="B93" s="21" t="s">
        <v>34</v>
      </c>
      <c r="C93" s="22" t="s">
        <v>35</v>
      </c>
      <c r="D93" s="23">
        <v>931697</v>
      </c>
      <c r="E93" s="24">
        <v>40</v>
      </c>
      <c r="F93" s="25">
        <v>14170</v>
      </c>
      <c r="G93" s="26">
        <v>0.15</v>
      </c>
      <c r="H93" s="27">
        <v>1.65</v>
      </c>
      <c r="I93" s="28">
        <v>36</v>
      </c>
      <c r="J93" s="29"/>
      <c r="K93" s="30" t="s">
        <v>36</v>
      </c>
      <c r="L93" s="22">
        <v>1</v>
      </c>
    </row>
    <row r="94" spans="1:12" x14ac:dyDescent="0.3">
      <c r="A94" s="20">
        <v>43259</v>
      </c>
      <c r="B94" s="21" t="s">
        <v>34</v>
      </c>
      <c r="C94" s="22" t="s">
        <v>35</v>
      </c>
      <c r="D94" s="23">
        <v>931585</v>
      </c>
      <c r="E94" s="24">
        <v>40</v>
      </c>
      <c r="F94" s="25">
        <v>14640</v>
      </c>
      <c r="G94" s="26">
        <v>0.15</v>
      </c>
      <c r="H94" s="27">
        <v>1.65</v>
      </c>
      <c r="I94" s="28">
        <v>36</v>
      </c>
      <c r="J94" s="29"/>
      <c r="K94" s="30" t="s">
        <v>36</v>
      </c>
      <c r="L94" s="22">
        <v>1</v>
      </c>
    </row>
    <row r="95" spans="1:12" x14ac:dyDescent="0.3">
      <c r="A95" s="20">
        <v>43259</v>
      </c>
      <c r="B95" s="21" t="s">
        <v>34</v>
      </c>
      <c r="C95" s="22" t="s">
        <v>35</v>
      </c>
      <c r="D95" s="23">
        <v>931673</v>
      </c>
      <c r="E95" s="24">
        <v>40</v>
      </c>
      <c r="F95" s="25">
        <v>13430</v>
      </c>
      <c r="G95" s="26">
        <v>0.15</v>
      </c>
      <c r="H95" s="27">
        <v>1.65</v>
      </c>
      <c r="I95" s="28">
        <v>36</v>
      </c>
      <c r="J95" s="29"/>
      <c r="K95" s="30" t="s">
        <v>36</v>
      </c>
      <c r="L95" s="22">
        <v>1</v>
      </c>
    </row>
    <row r="96" spans="1:12" x14ac:dyDescent="0.3">
      <c r="A96" s="20">
        <v>43260</v>
      </c>
      <c r="B96" s="21" t="s">
        <v>37</v>
      </c>
      <c r="C96" s="22" t="s">
        <v>35</v>
      </c>
      <c r="D96" s="23">
        <v>932022</v>
      </c>
      <c r="E96" s="24">
        <v>17</v>
      </c>
      <c r="F96" s="25">
        <v>16440</v>
      </c>
      <c r="G96" s="26"/>
      <c r="H96" s="27"/>
      <c r="I96" s="28"/>
      <c r="J96" s="29"/>
      <c r="K96" s="30" t="s">
        <v>36</v>
      </c>
      <c r="L96" s="22">
        <v>1</v>
      </c>
    </row>
    <row r="97" spans="1:12" x14ac:dyDescent="0.3">
      <c r="A97" s="20">
        <v>43260</v>
      </c>
      <c r="B97" s="21" t="s">
        <v>37</v>
      </c>
      <c r="C97" s="22" t="s">
        <v>35</v>
      </c>
      <c r="D97" s="23">
        <v>932154</v>
      </c>
      <c r="E97" s="24">
        <v>16</v>
      </c>
      <c r="F97" s="25">
        <v>15220</v>
      </c>
      <c r="G97" s="26"/>
      <c r="H97" s="27"/>
      <c r="I97" s="28"/>
      <c r="J97" s="29"/>
      <c r="K97" s="30" t="s">
        <v>36</v>
      </c>
      <c r="L97" s="22">
        <v>1</v>
      </c>
    </row>
    <row r="98" spans="1:12" x14ac:dyDescent="0.3">
      <c r="A98" s="20">
        <v>43261</v>
      </c>
      <c r="B98" s="21" t="s">
        <v>37</v>
      </c>
      <c r="C98" s="22" t="s">
        <v>35</v>
      </c>
      <c r="D98" s="23">
        <v>932351</v>
      </c>
      <c r="E98" s="24">
        <v>18</v>
      </c>
      <c r="F98" s="25">
        <v>18040</v>
      </c>
      <c r="G98" s="26"/>
      <c r="H98" s="27"/>
      <c r="I98" s="28"/>
      <c r="J98" s="29"/>
      <c r="K98" s="30" t="s">
        <v>36</v>
      </c>
      <c r="L98" s="22">
        <v>1</v>
      </c>
    </row>
    <row r="99" spans="1:12" x14ac:dyDescent="0.3">
      <c r="A99" s="20">
        <v>43261</v>
      </c>
      <c r="B99" s="21" t="s">
        <v>37</v>
      </c>
      <c r="C99" s="22" t="s">
        <v>35</v>
      </c>
      <c r="D99" s="23">
        <v>932355</v>
      </c>
      <c r="E99" s="24">
        <v>20</v>
      </c>
      <c r="F99" s="25">
        <v>19560</v>
      </c>
      <c r="G99" s="26"/>
      <c r="H99" s="27"/>
      <c r="I99" s="28"/>
      <c r="J99" s="29"/>
      <c r="K99" s="30" t="s">
        <v>36</v>
      </c>
      <c r="L99" s="22">
        <v>1</v>
      </c>
    </row>
    <row r="100" spans="1:12" x14ac:dyDescent="0.3">
      <c r="A100" s="20">
        <v>43261</v>
      </c>
      <c r="B100" s="21" t="s">
        <v>37</v>
      </c>
      <c r="C100" s="22" t="s">
        <v>35</v>
      </c>
      <c r="D100" s="23">
        <v>932322</v>
      </c>
      <c r="E100" s="24">
        <v>19</v>
      </c>
      <c r="F100" s="25">
        <v>18050</v>
      </c>
      <c r="G100" s="26"/>
      <c r="H100" s="27"/>
      <c r="I100" s="28"/>
      <c r="J100" s="29"/>
      <c r="K100" s="30" t="s">
        <v>36</v>
      </c>
      <c r="L100" s="22">
        <v>1</v>
      </c>
    </row>
    <row r="101" spans="1:12" x14ac:dyDescent="0.3">
      <c r="A101" s="20">
        <v>43261</v>
      </c>
      <c r="B101" s="21" t="s">
        <v>37</v>
      </c>
      <c r="C101" s="22" t="s">
        <v>35</v>
      </c>
      <c r="D101" s="23">
        <v>932337</v>
      </c>
      <c r="E101" s="24">
        <v>18</v>
      </c>
      <c r="F101" s="25">
        <v>18190</v>
      </c>
      <c r="G101" s="26"/>
      <c r="H101" s="27"/>
      <c r="I101" s="28"/>
      <c r="J101" s="29"/>
      <c r="K101" s="30" t="s">
        <v>36</v>
      </c>
      <c r="L101" s="22">
        <v>1</v>
      </c>
    </row>
    <row r="102" spans="1:12" x14ac:dyDescent="0.3">
      <c r="A102" s="20">
        <v>43261</v>
      </c>
      <c r="B102" s="21" t="s">
        <v>37</v>
      </c>
      <c r="C102" s="22" t="s">
        <v>35</v>
      </c>
      <c r="D102" s="23">
        <v>932350</v>
      </c>
      <c r="E102" s="24">
        <v>20</v>
      </c>
      <c r="F102" s="25">
        <v>19450</v>
      </c>
      <c r="G102" s="26"/>
      <c r="H102" s="27"/>
      <c r="I102" s="28"/>
      <c r="J102" s="29"/>
      <c r="K102" s="30" t="s">
        <v>36</v>
      </c>
      <c r="L102" s="22">
        <v>1</v>
      </c>
    </row>
    <row r="103" spans="1:12" x14ac:dyDescent="0.3">
      <c r="A103" s="20">
        <v>43262</v>
      </c>
      <c r="B103" s="21" t="s">
        <v>37</v>
      </c>
      <c r="C103" s="22" t="s">
        <v>35</v>
      </c>
      <c r="D103" s="23">
        <v>932456</v>
      </c>
      <c r="E103" s="24">
        <v>19</v>
      </c>
      <c r="F103" s="25">
        <v>18770</v>
      </c>
      <c r="G103" s="26"/>
      <c r="H103" s="27"/>
      <c r="I103" s="28"/>
      <c r="J103" s="29"/>
      <c r="K103" s="30" t="s">
        <v>36</v>
      </c>
      <c r="L103" s="22">
        <v>1</v>
      </c>
    </row>
    <row r="104" spans="1:12" x14ac:dyDescent="0.3">
      <c r="A104" s="20">
        <v>43262</v>
      </c>
      <c r="B104" s="21" t="s">
        <v>37</v>
      </c>
      <c r="C104" s="22" t="s">
        <v>35</v>
      </c>
      <c r="D104" s="23">
        <v>932535</v>
      </c>
      <c r="E104" s="24">
        <v>19</v>
      </c>
      <c r="F104" s="25">
        <v>19150</v>
      </c>
      <c r="G104" s="26"/>
      <c r="H104" s="27"/>
      <c r="I104" s="28"/>
      <c r="J104" s="29"/>
      <c r="K104" s="30" t="s">
        <v>36</v>
      </c>
      <c r="L104" s="22">
        <v>1</v>
      </c>
    </row>
    <row r="105" spans="1:12" x14ac:dyDescent="0.3">
      <c r="A105" s="20">
        <v>43262</v>
      </c>
      <c r="B105" s="21" t="s">
        <v>37</v>
      </c>
      <c r="C105" s="22" t="s">
        <v>35</v>
      </c>
      <c r="D105" s="23">
        <v>932688</v>
      </c>
      <c r="E105" s="24">
        <v>19</v>
      </c>
      <c r="F105" s="25">
        <v>19240</v>
      </c>
      <c r="G105" s="26"/>
      <c r="H105" s="27"/>
      <c r="I105" s="28"/>
      <c r="J105" s="29"/>
      <c r="K105" s="30" t="s">
        <v>36</v>
      </c>
      <c r="L105" s="22">
        <v>1</v>
      </c>
    </row>
    <row r="106" spans="1:12" x14ac:dyDescent="0.3">
      <c r="A106" s="20">
        <v>43262</v>
      </c>
      <c r="B106" s="21" t="s">
        <v>37</v>
      </c>
      <c r="C106" s="22" t="s">
        <v>35</v>
      </c>
      <c r="D106" s="23">
        <v>932422</v>
      </c>
      <c r="E106" s="24">
        <v>18</v>
      </c>
      <c r="F106" s="25">
        <v>18040</v>
      </c>
      <c r="G106" s="26"/>
      <c r="H106" s="27"/>
      <c r="I106" s="28"/>
      <c r="J106" s="29"/>
      <c r="K106" s="30" t="s">
        <v>36</v>
      </c>
      <c r="L106" s="22">
        <v>1</v>
      </c>
    </row>
    <row r="107" spans="1:12" x14ac:dyDescent="0.3">
      <c r="A107" s="20">
        <v>43262</v>
      </c>
      <c r="B107" s="21" t="s">
        <v>37</v>
      </c>
      <c r="C107" s="22" t="s">
        <v>35</v>
      </c>
      <c r="D107" s="23">
        <v>932368</v>
      </c>
      <c r="E107" s="24">
        <v>19</v>
      </c>
      <c r="F107" s="25">
        <v>18950</v>
      </c>
      <c r="G107" s="26"/>
      <c r="H107" s="27"/>
      <c r="I107" s="28"/>
      <c r="J107" s="29"/>
      <c r="K107" s="30" t="s">
        <v>36</v>
      </c>
      <c r="L107" s="22">
        <v>1</v>
      </c>
    </row>
    <row r="108" spans="1:12" x14ac:dyDescent="0.3">
      <c r="A108" s="20">
        <v>43262</v>
      </c>
      <c r="B108" s="21" t="s">
        <v>37</v>
      </c>
      <c r="C108" s="22" t="s">
        <v>35</v>
      </c>
      <c r="D108" s="23">
        <v>932828</v>
      </c>
      <c r="E108" s="24">
        <v>19</v>
      </c>
      <c r="F108" s="25">
        <v>18920</v>
      </c>
      <c r="G108" s="26"/>
      <c r="H108" s="27"/>
      <c r="I108" s="28"/>
      <c r="J108" s="29"/>
      <c r="K108" s="30" t="s">
        <v>36</v>
      </c>
      <c r="L108" s="22">
        <v>1</v>
      </c>
    </row>
    <row r="109" spans="1:12" x14ac:dyDescent="0.3">
      <c r="A109" s="20">
        <v>43262</v>
      </c>
      <c r="B109" s="21" t="s">
        <v>37</v>
      </c>
      <c r="C109" s="22" t="s">
        <v>35</v>
      </c>
      <c r="D109" s="23">
        <v>932771</v>
      </c>
      <c r="E109" s="24">
        <v>19</v>
      </c>
      <c r="F109" s="25">
        <v>19250</v>
      </c>
      <c r="G109" s="26"/>
      <c r="H109" s="27"/>
      <c r="I109" s="28"/>
      <c r="J109" s="29"/>
      <c r="K109" s="30" t="s">
        <v>36</v>
      </c>
      <c r="L109" s="22">
        <v>1</v>
      </c>
    </row>
    <row r="110" spans="1:12" x14ac:dyDescent="0.3">
      <c r="A110" s="20">
        <v>43262</v>
      </c>
      <c r="B110" s="21" t="s">
        <v>37</v>
      </c>
      <c r="C110" s="22" t="s">
        <v>35</v>
      </c>
      <c r="D110" s="23">
        <v>932454</v>
      </c>
      <c r="E110" s="24">
        <v>18</v>
      </c>
      <c r="F110" s="25">
        <v>18190</v>
      </c>
      <c r="G110" s="26"/>
      <c r="H110" s="27"/>
      <c r="I110" s="28"/>
      <c r="J110" s="29"/>
      <c r="K110" s="30" t="s">
        <v>36</v>
      </c>
      <c r="L110" s="22">
        <v>1</v>
      </c>
    </row>
    <row r="111" spans="1:12" x14ac:dyDescent="0.3">
      <c r="A111" s="20">
        <v>43262</v>
      </c>
      <c r="B111" s="21" t="s">
        <v>37</v>
      </c>
      <c r="C111" s="22" t="s">
        <v>35</v>
      </c>
      <c r="D111" s="23">
        <v>932554</v>
      </c>
      <c r="E111" s="24">
        <v>19</v>
      </c>
      <c r="F111" s="25">
        <v>19630</v>
      </c>
      <c r="G111" s="26"/>
      <c r="H111" s="27"/>
      <c r="I111" s="28"/>
      <c r="J111" s="29"/>
      <c r="K111" s="30" t="s">
        <v>36</v>
      </c>
      <c r="L111" s="22">
        <v>1</v>
      </c>
    </row>
    <row r="112" spans="1:12" x14ac:dyDescent="0.3">
      <c r="A112" s="20">
        <v>43262</v>
      </c>
      <c r="B112" s="21" t="s">
        <v>37</v>
      </c>
      <c r="C112" s="22" t="s">
        <v>35</v>
      </c>
      <c r="D112" s="23">
        <v>932660</v>
      </c>
      <c r="E112" s="24">
        <v>20</v>
      </c>
      <c r="F112" s="25">
        <v>20420</v>
      </c>
      <c r="G112" s="26"/>
      <c r="H112" s="27"/>
      <c r="I112" s="28"/>
      <c r="J112" s="29"/>
      <c r="K112" s="30" t="s">
        <v>36</v>
      </c>
      <c r="L112" s="22">
        <v>1</v>
      </c>
    </row>
    <row r="113" spans="1:12" x14ac:dyDescent="0.3">
      <c r="A113" s="20">
        <v>43262</v>
      </c>
      <c r="B113" s="21" t="s">
        <v>34</v>
      </c>
      <c r="C113" s="22" t="s">
        <v>35</v>
      </c>
      <c r="D113" s="23">
        <v>932492</v>
      </c>
      <c r="E113" s="24">
        <v>40</v>
      </c>
      <c r="F113" s="25">
        <v>17180</v>
      </c>
      <c r="G113" s="26">
        <v>0.15</v>
      </c>
      <c r="H113" s="27">
        <v>1.65</v>
      </c>
      <c r="I113" s="28">
        <v>36</v>
      </c>
      <c r="J113" s="29"/>
      <c r="K113" s="30" t="s">
        <v>36</v>
      </c>
      <c r="L113" s="22">
        <v>1</v>
      </c>
    </row>
    <row r="114" spans="1:12" x14ac:dyDescent="0.3">
      <c r="A114" s="20">
        <v>43262</v>
      </c>
      <c r="B114" s="21" t="s">
        <v>34</v>
      </c>
      <c r="C114" s="22" t="s">
        <v>35</v>
      </c>
      <c r="D114" s="23">
        <v>932638</v>
      </c>
      <c r="E114" s="24">
        <v>40</v>
      </c>
      <c r="F114" s="25">
        <v>18200</v>
      </c>
      <c r="G114" s="26">
        <v>0.15</v>
      </c>
      <c r="H114" s="27">
        <v>1.65</v>
      </c>
      <c r="I114" s="28">
        <v>36</v>
      </c>
      <c r="J114" s="29"/>
      <c r="K114" s="30" t="s">
        <v>36</v>
      </c>
      <c r="L114" s="22">
        <v>1</v>
      </c>
    </row>
    <row r="115" spans="1:12" x14ac:dyDescent="0.3">
      <c r="A115" s="20">
        <v>43262</v>
      </c>
      <c r="B115" s="21" t="s">
        <v>13</v>
      </c>
      <c r="C115" s="22" t="s">
        <v>35</v>
      </c>
      <c r="D115" s="23">
        <v>932447</v>
      </c>
      <c r="E115" s="24">
        <v>40</v>
      </c>
      <c r="F115" s="25">
        <v>17320</v>
      </c>
      <c r="G115" s="26"/>
      <c r="H115" s="27"/>
      <c r="I115" s="28"/>
      <c r="J115" s="29"/>
      <c r="K115" s="30" t="s">
        <v>36</v>
      </c>
      <c r="L115" s="22">
        <v>1</v>
      </c>
    </row>
    <row r="116" spans="1:12" x14ac:dyDescent="0.3">
      <c r="A116" s="20">
        <v>43262</v>
      </c>
      <c r="B116" s="21" t="s">
        <v>13</v>
      </c>
      <c r="C116" s="22" t="s">
        <v>35</v>
      </c>
      <c r="D116" s="23">
        <v>932501</v>
      </c>
      <c r="E116" s="24">
        <v>40</v>
      </c>
      <c r="F116" s="25">
        <v>17850</v>
      </c>
      <c r="G116" s="26"/>
      <c r="H116" s="27"/>
      <c r="I116" s="28"/>
      <c r="J116" s="29"/>
      <c r="K116" s="30" t="s">
        <v>36</v>
      </c>
      <c r="L116" s="22">
        <v>1</v>
      </c>
    </row>
    <row r="117" spans="1:12" x14ac:dyDescent="0.3">
      <c r="A117" s="20">
        <v>43262</v>
      </c>
      <c r="B117" s="21" t="s">
        <v>37</v>
      </c>
      <c r="C117" s="22" t="s">
        <v>35</v>
      </c>
      <c r="D117" s="23">
        <v>932586</v>
      </c>
      <c r="E117" s="24">
        <v>17</v>
      </c>
      <c r="F117" s="25">
        <v>16540</v>
      </c>
      <c r="G117" s="26"/>
      <c r="H117" s="27"/>
      <c r="I117" s="28"/>
      <c r="J117" s="29"/>
      <c r="K117" s="30" t="s">
        <v>36</v>
      </c>
      <c r="L117" s="22">
        <v>1</v>
      </c>
    </row>
    <row r="118" spans="1:12" x14ac:dyDescent="0.3">
      <c r="A118" s="20">
        <v>43263</v>
      </c>
      <c r="B118" s="21" t="s">
        <v>37</v>
      </c>
      <c r="C118" s="22" t="s">
        <v>35</v>
      </c>
      <c r="D118" s="23">
        <v>932830</v>
      </c>
      <c r="E118" s="24">
        <v>18</v>
      </c>
      <c r="F118" s="25">
        <v>18040</v>
      </c>
      <c r="G118" s="26"/>
      <c r="H118" s="27"/>
      <c r="I118" s="28"/>
      <c r="J118" s="29"/>
      <c r="K118" s="30" t="s">
        <v>36</v>
      </c>
      <c r="L118" s="22">
        <v>1</v>
      </c>
    </row>
    <row r="119" spans="1:12" x14ac:dyDescent="0.3">
      <c r="A119" s="20">
        <v>43263</v>
      </c>
      <c r="B119" s="21" t="s">
        <v>37</v>
      </c>
      <c r="C119" s="22" t="s">
        <v>35</v>
      </c>
      <c r="D119" s="23">
        <v>932864</v>
      </c>
      <c r="E119" s="24">
        <v>19</v>
      </c>
      <c r="F119" s="25">
        <v>18530</v>
      </c>
      <c r="G119" s="26"/>
      <c r="H119" s="27"/>
      <c r="I119" s="28"/>
      <c r="J119" s="29"/>
      <c r="K119" s="30" t="s">
        <v>36</v>
      </c>
      <c r="L119" s="22">
        <v>1</v>
      </c>
    </row>
    <row r="120" spans="1:12" x14ac:dyDescent="0.3">
      <c r="A120" s="20">
        <v>43263</v>
      </c>
      <c r="B120" s="21" t="s">
        <v>37</v>
      </c>
      <c r="C120" s="22" t="s">
        <v>35</v>
      </c>
      <c r="D120" s="23">
        <v>933220</v>
      </c>
      <c r="E120" s="24">
        <v>22</v>
      </c>
      <c r="F120" s="25">
        <v>21770</v>
      </c>
      <c r="G120" s="26"/>
      <c r="H120" s="27"/>
      <c r="I120" s="28"/>
      <c r="J120" s="29"/>
      <c r="K120" s="30" t="s">
        <v>36</v>
      </c>
      <c r="L120" s="22">
        <v>1</v>
      </c>
    </row>
    <row r="121" spans="1:12" x14ac:dyDescent="0.3">
      <c r="A121" s="20">
        <v>43263</v>
      </c>
      <c r="B121" s="21" t="s">
        <v>37</v>
      </c>
      <c r="C121" s="22" t="s">
        <v>35</v>
      </c>
      <c r="D121" s="23">
        <v>932986</v>
      </c>
      <c r="E121" s="24">
        <v>19</v>
      </c>
      <c r="F121" s="25">
        <v>18380</v>
      </c>
      <c r="G121" s="26"/>
      <c r="H121" s="27"/>
      <c r="I121" s="28"/>
      <c r="J121" s="29"/>
      <c r="K121" s="30" t="s">
        <v>36</v>
      </c>
      <c r="L121" s="22">
        <v>1</v>
      </c>
    </row>
    <row r="122" spans="1:12" x14ac:dyDescent="0.3">
      <c r="A122" s="20">
        <v>43263</v>
      </c>
      <c r="B122" s="21" t="s">
        <v>37</v>
      </c>
      <c r="C122" s="22" t="s">
        <v>35</v>
      </c>
      <c r="D122" s="23">
        <v>932929</v>
      </c>
      <c r="E122" s="24">
        <v>19</v>
      </c>
      <c r="F122" s="25">
        <v>18400</v>
      </c>
      <c r="G122" s="26"/>
      <c r="H122" s="27"/>
      <c r="I122" s="28"/>
      <c r="J122" s="29"/>
      <c r="K122" s="30" t="s">
        <v>36</v>
      </c>
      <c r="L122" s="22">
        <v>1</v>
      </c>
    </row>
    <row r="123" spans="1:12" x14ac:dyDescent="0.3">
      <c r="A123" s="20">
        <v>43263</v>
      </c>
      <c r="B123" s="21" t="s">
        <v>34</v>
      </c>
      <c r="C123" s="22" t="s">
        <v>35</v>
      </c>
      <c r="D123" s="23">
        <v>933007</v>
      </c>
      <c r="E123" s="24">
        <v>40</v>
      </c>
      <c r="F123" s="25">
        <v>12440</v>
      </c>
      <c r="G123" s="26">
        <v>0.15</v>
      </c>
      <c r="H123" s="27">
        <v>1.65</v>
      </c>
      <c r="I123" s="28">
        <v>36</v>
      </c>
      <c r="J123" s="29"/>
      <c r="K123" s="30" t="s">
        <v>36</v>
      </c>
      <c r="L123" s="22">
        <v>1</v>
      </c>
    </row>
    <row r="124" spans="1:12" x14ac:dyDescent="0.3">
      <c r="A124" s="20">
        <v>43263</v>
      </c>
      <c r="B124" s="21" t="s">
        <v>34</v>
      </c>
      <c r="C124" s="22" t="s">
        <v>35</v>
      </c>
      <c r="D124" s="23">
        <v>933135</v>
      </c>
      <c r="E124" s="24">
        <v>40</v>
      </c>
      <c r="F124" s="25">
        <v>18420</v>
      </c>
      <c r="G124" s="26">
        <v>0.15</v>
      </c>
      <c r="H124" s="27">
        <v>1.65</v>
      </c>
      <c r="I124" s="28">
        <v>36</v>
      </c>
      <c r="J124" s="29"/>
      <c r="K124" s="30" t="s">
        <v>36</v>
      </c>
      <c r="L124" s="22">
        <v>1</v>
      </c>
    </row>
    <row r="125" spans="1:12" x14ac:dyDescent="0.3">
      <c r="A125" s="20">
        <v>43263</v>
      </c>
      <c r="B125" s="21" t="s">
        <v>34</v>
      </c>
      <c r="C125" s="22" t="s">
        <v>35</v>
      </c>
      <c r="D125" s="23">
        <v>932991</v>
      </c>
      <c r="E125" s="24">
        <v>40</v>
      </c>
      <c r="F125" s="25">
        <v>9970</v>
      </c>
      <c r="G125" s="26">
        <v>0.15</v>
      </c>
      <c r="H125" s="27">
        <v>1.65</v>
      </c>
      <c r="I125" s="28">
        <v>36</v>
      </c>
      <c r="J125" s="29"/>
      <c r="K125" s="30" t="s">
        <v>36</v>
      </c>
      <c r="L125" s="22">
        <v>1</v>
      </c>
    </row>
    <row r="126" spans="1:12" x14ac:dyDescent="0.3">
      <c r="A126" s="20">
        <v>43263</v>
      </c>
      <c r="B126" s="21" t="s">
        <v>34</v>
      </c>
      <c r="C126" s="22" t="s">
        <v>35</v>
      </c>
      <c r="D126" s="23">
        <v>933113</v>
      </c>
      <c r="E126" s="24">
        <v>40</v>
      </c>
      <c r="F126" s="25">
        <v>14460</v>
      </c>
      <c r="G126" s="26">
        <v>0.15</v>
      </c>
      <c r="H126" s="27">
        <v>1.65</v>
      </c>
      <c r="I126" s="28">
        <v>36</v>
      </c>
      <c r="J126" s="29"/>
      <c r="K126" s="30" t="s">
        <v>36</v>
      </c>
      <c r="L126" s="22">
        <v>1</v>
      </c>
    </row>
    <row r="127" spans="1:12" x14ac:dyDescent="0.3">
      <c r="A127" s="20">
        <v>43263</v>
      </c>
      <c r="B127" s="21" t="s">
        <v>34</v>
      </c>
      <c r="C127" s="22" t="s">
        <v>35</v>
      </c>
      <c r="D127" s="23">
        <v>932927</v>
      </c>
      <c r="E127" s="24">
        <v>40</v>
      </c>
      <c r="F127" s="25">
        <v>12130</v>
      </c>
      <c r="G127" s="26">
        <v>0.15</v>
      </c>
      <c r="H127" s="27">
        <v>1.65</v>
      </c>
      <c r="I127" s="28">
        <v>36</v>
      </c>
      <c r="J127" s="29"/>
      <c r="K127" s="30" t="s">
        <v>36</v>
      </c>
      <c r="L127" s="22">
        <v>1</v>
      </c>
    </row>
    <row r="128" spans="1:12" x14ac:dyDescent="0.3">
      <c r="A128" s="20">
        <v>43263</v>
      </c>
      <c r="B128" s="21" t="s">
        <v>34</v>
      </c>
      <c r="C128" s="22" t="s">
        <v>35</v>
      </c>
      <c r="D128" s="23">
        <v>933106</v>
      </c>
      <c r="E128" s="24">
        <v>40</v>
      </c>
      <c r="F128" s="25">
        <v>16020</v>
      </c>
      <c r="G128" s="26">
        <v>0.15</v>
      </c>
      <c r="H128" s="27">
        <v>1.65</v>
      </c>
      <c r="I128" s="28">
        <v>36</v>
      </c>
      <c r="J128" s="29"/>
      <c r="K128" s="30" t="s">
        <v>36</v>
      </c>
      <c r="L128" s="22">
        <v>1</v>
      </c>
    </row>
    <row r="129" spans="1:12" x14ac:dyDescent="0.3">
      <c r="A129" s="20">
        <v>43263</v>
      </c>
      <c r="B129" s="21" t="s">
        <v>34</v>
      </c>
      <c r="C129" s="22" t="s">
        <v>35</v>
      </c>
      <c r="D129" s="23">
        <v>932995</v>
      </c>
      <c r="E129" s="24">
        <v>40</v>
      </c>
      <c r="F129" s="25">
        <v>14690</v>
      </c>
      <c r="G129" s="26">
        <v>0.15</v>
      </c>
      <c r="H129" s="27">
        <v>1.65</v>
      </c>
      <c r="I129" s="28">
        <v>36</v>
      </c>
      <c r="J129" s="29"/>
      <c r="K129" s="30" t="s">
        <v>36</v>
      </c>
      <c r="L129" s="22">
        <v>1</v>
      </c>
    </row>
    <row r="130" spans="1:12" x14ac:dyDescent="0.3">
      <c r="A130" s="20">
        <v>43263</v>
      </c>
      <c r="B130" s="21" t="s">
        <v>34</v>
      </c>
      <c r="C130" s="22" t="s">
        <v>35</v>
      </c>
      <c r="D130" s="23">
        <v>932932</v>
      </c>
      <c r="E130" s="24">
        <v>40</v>
      </c>
      <c r="F130" s="25">
        <v>15020</v>
      </c>
      <c r="G130" s="26">
        <v>0.15</v>
      </c>
      <c r="H130" s="27">
        <v>1.65</v>
      </c>
      <c r="I130" s="28">
        <v>36</v>
      </c>
      <c r="J130" s="29"/>
      <c r="K130" s="30" t="s">
        <v>36</v>
      </c>
      <c r="L130" s="22">
        <v>1</v>
      </c>
    </row>
    <row r="131" spans="1:12" x14ac:dyDescent="0.3">
      <c r="A131" s="20">
        <v>43263</v>
      </c>
      <c r="B131" s="21" t="s">
        <v>34</v>
      </c>
      <c r="C131" s="22" t="s">
        <v>35</v>
      </c>
      <c r="D131" s="23">
        <v>932925</v>
      </c>
      <c r="E131" s="24">
        <v>40</v>
      </c>
      <c r="F131" s="25">
        <v>16060</v>
      </c>
      <c r="G131" s="26">
        <v>0.15</v>
      </c>
      <c r="H131" s="27">
        <v>1.65</v>
      </c>
      <c r="I131" s="28">
        <v>36</v>
      </c>
      <c r="J131" s="29"/>
      <c r="K131" s="30" t="s">
        <v>36</v>
      </c>
      <c r="L131" s="22">
        <v>1</v>
      </c>
    </row>
    <row r="132" spans="1:12" x14ac:dyDescent="0.3">
      <c r="A132" s="20">
        <v>43263</v>
      </c>
      <c r="B132" s="21" t="s">
        <v>37</v>
      </c>
      <c r="C132" s="22" t="s">
        <v>35</v>
      </c>
      <c r="D132" s="23">
        <v>933109</v>
      </c>
      <c r="E132" s="24">
        <v>20</v>
      </c>
      <c r="F132" s="25">
        <v>19280</v>
      </c>
      <c r="G132" s="26"/>
      <c r="H132" s="27"/>
      <c r="I132" s="28"/>
      <c r="J132" s="29"/>
      <c r="K132" s="30" t="s">
        <v>36</v>
      </c>
      <c r="L132" s="22">
        <v>1</v>
      </c>
    </row>
    <row r="133" spans="1:12" x14ac:dyDescent="0.3">
      <c r="A133" s="20">
        <v>43263</v>
      </c>
      <c r="B133" s="21" t="s">
        <v>37</v>
      </c>
      <c r="C133" s="22" t="s">
        <v>35</v>
      </c>
      <c r="D133" s="23">
        <v>933188</v>
      </c>
      <c r="E133" s="24">
        <v>17</v>
      </c>
      <c r="F133" s="25">
        <v>16620</v>
      </c>
      <c r="G133" s="26"/>
      <c r="H133" s="27"/>
      <c r="I133" s="28"/>
      <c r="J133" s="29"/>
      <c r="K133" s="30" t="s">
        <v>36</v>
      </c>
      <c r="L133" s="22">
        <v>1</v>
      </c>
    </row>
    <row r="134" spans="1:12" x14ac:dyDescent="0.3">
      <c r="A134" s="20">
        <v>43264</v>
      </c>
      <c r="B134" s="21" t="s">
        <v>37</v>
      </c>
      <c r="C134" s="22" t="s">
        <v>35</v>
      </c>
      <c r="D134" s="23">
        <v>933645</v>
      </c>
      <c r="E134" s="24">
        <v>19</v>
      </c>
      <c r="F134" s="25">
        <v>19410</v>
      </c>
      <c r="G134" s="26"/>
      <c r="H134" s="27"/>
      <c r="I134" s="28"/>
      <c r="J134" s="29"/>
      <c r="K134" s="30" t="s">
        <v>36</v>
      </c>
      <c r="L134" s="22">
        <v>1</v>
      </c>
    </row>
    <row r="135" spans="1:12" x14ac:dyDescent="0.3">
      <c r="A135" s="20">
        <v>43264</v>
      </c>
      <c r="B135" s="21" t="s">
        <v>37</v>
      </c>
      <c r="C135" s="22" t="s">
        <v>35</v>
      </c>
      <c r="D135" s="23">
        <v>933670</v>
      </c>
      <c r="E135" s="24">
        <v>22</v>
      </c>
      <c r="F135" s="25">
        <v>21610</v>
      </c>
      <c r="G135" s="26"/>
      <c r="H135" s="27"/>
      <c r="I135" s="28"/>
      <c r="J135" s="29"/>
      <c r="K135" s="30" t="s">
        <v>36</v>
      </c>
      <c r="L135" s="22">
        <v>1</v>
      </c>
    </row>
    <row r="136" spans="1:12" x14ac:dyDescent="0.3">
      <c r="A136" s="20">
        <v>43264</v>
      </c>
      <c r="B136" s="21" t="s">
        <v>37</v>
      </c>
      <c r="C136" s="22" t="s">
        <v>35</v>
      </c>
      <c r="D136" s="23">
        <v>933227</v>
      </c>
      <c r="E136" s="24">
        <v>21</v>
      </c>
      <c r="F136" s="25">
        <v>21270</v>
      </c>
      <c r="G136" s="26"/>
      <c r="H136" s="27"/>
      <c r="I136" s="28"/>
      <c r="J136" s="29"/>
      <c r="K136" s="30" t="s">
        <v>36</v>
      </c>
      <c r="L136" s="22">
        <v>1</v>
      </c>
    </row>
    <row r="137" spans="1:12" x14ac:dyDescent="0.3">
      <c r="A137" s="20">
        <v>43264</v>
      </c>
      <c r="B137" s="21" t="s">
        <v>37</v>
      </c>
      <c r="C137" s="22" t="s">
        <v>35</v>
      </c>
      <c r="D137" s="23">
        <v>933306</v>
      </c>
      <c r="E137" s="24">
        <v>22</v>
      </c>
      <c r="F137" s="25">
        <v>21500</v>
      </c>
      <c r="G137" s="26"/>
      <c r="H137" s="27"/>
      <c r="I137" s="28"/>
      <c r="J137" s="29"/>
      <c r="K137" s="30" t="s">
        <v>36</v>
      </c>
      <c r="L137" s="22">
        <v>1</v>
      </c>
    </row>
    <row r="138" spans="1:12" x14ac:dyDescent="0.3">
      <c r="A138" s="20">
        <v>43264</v>
      </c>
      <c r="B138" s="21" t="s">
        <v>34</v>
      </c>
      <c r="C138" s="22" t="s">
        <v>35</v>
      </c>
      <c r="D138" s="23">
        <v>933544</v>
      </c>
      <c r="E138" s="24">
        <v>40</v>
      </c>
      <c r="F138" s="25">
        <v>10420</v>
      </c>
      <c r="G138" s="26">
        <v>0.15</v>
      </c>
      <c r="H138" s="27">
        <v>1.65</v>
      </c>
      <c r="I138" s="28">
        <v>36</v>
      </c>
      <c r="J138" s="29"/>
      <c r="K138" s="30" t="s">
        <v>36</v>
      </c>
      <c r="L138" s="22">
        <v>1</v>
      </c>
    </row>
    <row r="139" spans="1:12" x14ac:dyDescent="0.3">
      <c r="A139" s="20">
        <v>43264</v>
      </c>
      <c r="B139" s="21" t="s">
        <v>34</v>
      </c>
      <c r="C139" s="22" t="s">
        <v>35</v>
      </c>
      <c r="D139" s="23">
        <v>933466</v>
      </c>
      <c r="E139" s="24">
        <v>40</v>
      </c>
      <c r="F139" s="25">
        <v>10520</v>
      </c>
      <c r="G139" s="26">
        <v>0.15</v>
      </c>
      <c r="H139" s="27">
        <v>1.65</v>
      </c>
      <c r="I139" s="28">
        <v>36</v>
      </c>
      <c r="J139" s="29"/>
      <c r="K139" s="30" t="s">
        <v>36</v>
      </c>
      <c r="L139" s="22">
        <v>1</v>
      </c>
    </row>
    <row r="140" spans="1:12" x14ac:dyDescent="0.3">
      <c r="A140" s="20">
        <v>43264</v>
      </c>
      <c r="B140" s="21" t="s">
        <v>34</v>
      </c>
      <c r="C140" s="22" t="s">
        <v>35</v>
      </c>
      <c r="D140" s="23">
        <v>933359</v>
      </c>
      <c r="E140" s="24">
        <v>40</v>
      </c>
      <c r="F140" s="25">
        <v>10350</v>
      </c>
      <c r="G140" s="26">
        <v>0.15</v>
      </c>
      <c r="H140" s="27">
        <v>1.65</v>
      </c>
      <c r="I140" s="28">
        <v>36</v>
      </c>
      <c r="J140" s="29"/>
      <c r="K140" s="30" t="s">
        <v>36</v>
      </c>
      <c r="L140" s="22">
        <v>1</v>
      </c>
    </row>
    <row r="141" spans="1:12" x14ac:dyDescent="0.3">
      <c r="A141" s="20">
        <v>43264</v>
      </c>
      <c r="B141" s="21" t="s">
        <v>37</v>
      </c>
      <c r="C141" s="22" t="s">
        <v>35</v>
      </c>
      <c r="D141" s="23">
        <v>933522</v>
      </c>
      <c r="E141" s="24">
        <v>20</v>
      </c>
      <c r="F141" s="25">
        <v>19990</v>
      </c>
      <c r="G141" s="26"/>
      <c r="H141" s="27"/>
      <c r="I141" s="28"/>
      <c r="J141" s="29"/>
      <c r="K141" s="30" t="s">
        <v>36</v>
      </c>
      <c r="L141" s="22">
        <v>1</v>
      </c>
    </row>
    <row r="142" spans="1:12" x14ac:dyDescent="0.3">
      <c r="A142" s="20">
        <v>43264</v>
      </c>
      <c r="B142" s="21" t="s">
        <v>34</v>
      </c>
      <c r="C142" s="22" t="s">
        <v>35</v>
      </c>
      <c r="D142" s="23">
        <v>933369</v>
      </c>
      <c r="E142" s="24">
        <v>40</v>
      </c>
      <c r="F142" s="25">
        <v>13130</v>
      </c>
      <c r="G142" s="26">
        <v>0.15</v>
      </c>
      <c r="H142" s="27">
        <v>1.65</v>
      </c>
      <c r="I142" s="28">
        <v>36</v>
      </c>
      <c r="J142" s="29"/>
      <c r="K142" s="30" t="s">
        <v>36</v>
      </c>
      <c r="L142" s="22">
        <v>1</v>
      </c>
    </row>
    <row r="143" spans="1:12" x14ac:dyDescent="0.3">
      <c r="A143" s="20">
        <v>43264</v>
      </c>
      <c r="B143" s="21" t="s">
        <v>34</v>
      </c>
      <c r="C143" s="22" t="s">
        <v>35</v>
      </c>
      <c r="D143" s="23">
        <v>933475</v>
      </c>
      <c r="E143" s="24">
        <v>40</v>
      </c>
      <c r="F143" s="25">
        <v>12300</v>
      </c>
      <c r="G143" s="26">
        <v>0.15</v>
      </c>
      <c r="H143" s="27">
        <v>1.65</v>
      </c>
      <c r="I143" s="28">
        <v>36</v>
      </c>
      <c r="J143" s="29"/>
      <c r="K143" s="30" t="s">
        <v>36</v>
      </c>
      <c r="L143" s="22">
        <v>1</v>
      </c>
    </row>
    <row r="144" spans="1:12" x14ac:dyDescent="0.3">
      <c r="A144" s="20">
        <v>43264</v>
      </c>
      <c r="B144" s="21" t="s">
        <v>34</v>
      </c>
      <c r="C144" s="22" t="s">
        <v>35</v>
      </c>
      <c r="D144" s="23">
        <v>933527</v>
      </c>
      <c r="E144" s="24">
        <v>40</v>
      </c>
      <c r="F144" s="25">
        <v>14670</v>
      </c>
      <c r="G144" s="26">
        <v>0.15</v>
      </c>
      <c r="H144" s="27">
        <v>1.65</v>
      </c>
      <c r="I144" s="28">
        <v>36</v>
      </c>
      <c r="J144" s="29"/>
      <c r="K144" s="30" t="s">
        <v>36</v>
      </c>
      <c r="L144" s="22">
        <v>1</v>
      </c>
    </row>
    <row r="145" spans="1:12" x14ac:dyDescent="0.3">
      <c r="A145" s="20">
        <v>43264</v>
      </c>
      <c r="B145" s="21" t="s">
        <v>34</v>
      </c>
      <c r="C145" s="22" t="s">
        <v>35</v>
      </c>
      <c r="D145" s="23">
        <v>933515</v>
      </c>
      <c r="E145" s="24">
        <v>40</v>
      </c>
      <c r="F145" s="25">
        <v>10950</v>
      </c>
      <c r="G145" s="26">
        <v>0.15</v>
      </c>
      <c r="H145" s="27">
        <v>1.65</v>
      </c>
      <c r="I145" s="28">
        <v>36</v>
      </c>
      <c r="J145" s="29"/>
      <c r="K145" s="30" t="s">
        <v>36</v>
      </c>
      <c r="L145" s="22">
        <v>1</v>
      </c>
    </row>
    <row r="146" spans="1:12" x14ac:dyDescent="0.3">
      <c r="A146" s="20">
        <v>43264</v>
      </c>
      <c r="B146" s="21" t="s">
        <v>34</v>
      </c>
      <c r="C146" s="22" t="s">
        <v>35</v>
      </c>
      <c r="D146" s="23">
        <v>933470</v>
      </c>
      <c r="E146" s="24">
        <v>40</v>
      </c>
      <c r="F146" s="25">
        <v>12680</v>
      </c>
      <c r="G146" s="26">
        <v>0.15</v>
      </c>
      <c r="H146" s="27">
        <v>1.65</v>
      </c>
      <c r="I146" s="28">
        <v>36</v>
      </c>
      <c r="J146" s="29"/>
      <c r="K146" s="30" t="s">
        <v>36</v>
      </c>
      <c r="L146" s="22">
        <v>1</v>
      </c>
    </row>
    <row r="147" spans="1:12" x14ac:dyDescent="0.3">
      <c r="A147" s="20">
        <v>43264</v>
      </c>
      <c r="B147" s="21" t="s">
        <v>34</v>
      </c>
      <c r="C147" s="22" t="s">
        <v>35</v>
      </c>
      <c r="D147" s="23">
        <v>933372</v>
      </c>
      <c r="E147" s="24">
        <v>40</v>
      </c>
      <c r="F147" s="25">
        <v>12090</v>
      </c>
      <c r="G147" s="26">
        <v>0.15</v>
      </c>
      <c r="H147" s="27">
        <v>1.65</v>
      </c>
      <c r="I147" s="28">
        <v>36</v>
      </c>
      <c r="J147" s="29"/>
      <c r="K147" s="30" t="s">
        <v>36</v>
      </c>
      <c r="L147" s="22">
        <v>1</v>
      </c>
    </row>
    <row r="148" spans="1:12" x14ac:dyDescent="0.3">
      <c r="A148" s="20">
        <v>43264</v>
      </c>
      <c r="B148" s="21" t="s">
        <v>37</v>
      </c>
      <c r="C148" s="22" t="s">
        <v>35</v>
      </c>
      <c r="D148" s="23">
        <v>1160230</v>
      </c>
      <c r="E148" s="24">
        <v>20</v>
      </c>
      <c r="F148" s="25">
        <v>19620</v>
      </c>
      <c r="G148" s="26"/>
      <c r="H148" s="27"/>
      <c r="I148" s="28"/>
      <c r="J148" s="29"/>
      <c r="K148" s="30" t="s">
        <v>36</v>
      </c>
      <c r="L148" s="22">
        <v>1</v>
      </c>
    </row>
    <row r="149" spans="1:12" x14ac:dyDescent="0.3">
      <c r="A149" s="20">
        <v>43264</v>
      </c>
      <c r="B149" s="21" t="s">
        <v>37</v>
      </c>
      <c r="C149" s="22" t="s">
        <v>35</v>
      </c>
      <c r="D149" s="23">
        <v>933510</v>
      </c>
      <c r="E149" s="24">
        <v>20</v>
      </c>
      <c r="F149" s="25">
        <v>19430</v>
      </c>
      <c r="G149" s="26"/>
      <c r="H149" s="27"/>
      <c r="I149" s="28"/>
      <c r="J149" s="29"/>
      <c r="K149" s="30" t="s">
        <v>36</v>
      </c>
      <c r="L149" s="22">
        <v>1</v>
      </c>
    </row>
    <row r="150" spans="1:12" x14ac:dyDescent="0.3">
      <c r="A150" s="20">
        <v>43264</v>
      </c>
      <c r="B150" s="21" t="s">
        <v>37</v>
      </c>
      <c r="C150" s="22" t="s">
        <v>35</v>
      </c>
      <c r="D150" s="23">
        <v>933462</v>
      </c>
      <c r="E150" s="24">
        <v>20</v>
      </c>
      <c r="F150" s="25">
        <v>19310</v>
      </c>
      <c r="G150" s="26"/>
      <c r="H150" s="27"/>
      <c r="I150" s="28"/>
      <c r="J150" s="29"/>
      <c r="K150" s="30" t="s">
        <v>36</v>
      </c>
      <c r="L150" s="22">
        <v>1</v>
      </c>
    </row>
    <row r="151" spans="1:12" x14ac:dyDescent="0.3">
      <c r="A151" s="20">
        <v>43264</v>
      </c>
      <c r="B151" s="21" t="s">
        <v>37</v>
      </c>
      <c r="C151" s="22" t="s">
        <v>35</v>
      </c>
      <c r="D151" s="23">
        <v>933366</v>
      </c>
      <c r="E151" s="24">
        <v>19</v>
      </c>
      <c r="F151" s="25">
        <v>19060</v>
      </c>
      <c r="G151" s="26"/>
      <c r="H151" s="27"/>
      <c r="I151" s="28"/>
      <c r="J151" s="29"/>
      <c r="K151" s="30" t="s">
        <v>36</v>
      </c>
      <c r="L151" s="22">
        <v>1</v>
      </c>
    </row>
    <row r="152" spans="1:12" x14ac:dyDescent="0.3">
      <c r="A152" s="20">
        <v>43265</v>
      </c>
      <c r="B152" s="21" t="s">
        <v>37</v>
      </c>
      <c r="C152" s="22" t="s">
        <v>35</v>
      </c>
      <c r="D152" s="23">
        <v>933753</v>
      </c>
      <c r="E152" s="24">
        <v>20</v>
      </c>
      <c r="F152" s="25">
        <v>19600</v>
      </c>
      <c r="G152" s="26"/>
      <c r="H152" s="27"/>
      <c r="I152" s="28"/>
      <c r="J152" s="29"/>
      <c r="K152" s="30" t="s">
        <v>36</v>
      </c>
      <c r="L152" s="22">
        <v>1</v>
      </c>
    </row>
    <row r="153" spans="1:12" x14ac:dyDescent="0.3">
      <c r="A153" s="20">
        <v>43265</v>
      </c>
      <c r="B153" s="21" t="s">
        <v>37</v>
      </c>
      <c r="C153" s="22" t="s">
        <v>35</v>
      </c>
      <c r="D153" s="23">
        <v>933698</v>
      </c>
      <c r="E153" s="24">
        <v>21</v>
      </c>
      <c r="F153" s="25">
        <v>20770</v>
      </c>
      <c r="G153" s="26"/>
      <c r="H153" s="27"/>
      <c r="I153" s="28"/>
      <c r="J153" s="29"/>
      <c r="K153" s="30" t="s">
        <v>36</v>
      </c>
      <c r="L153" s="22">
        <v>1</v>
      </c>
    </row>
    <row r="154" spans="1:12" x14ac:dyDescent="0.3">
      <c r="A154" s="20">
        <v>43265</v>
      </c>
      <c r="B154" s="21" t="s">
        <v>34</v>
      </c>
      <c r="C154" s="22" t="s">
        <v>35</v>
      </c>
      <c r="D154" s="23">
        <v>933799</v>
      </c>
      <c r="E154" s="24">
        <v>40</v>
      </c>
      <c r="F154" s="25">
        <v>10810</v>
      </c>
      <c r="G154" s="26">
        <v>0.15</v>
      </c>
      <c r="H154" s="27">
        <v>1.65</v>
      </c>
      <c r="I154" s="28">
        <v>36</v>
      </c>
      <c r="J154" s="29"/>
      <c r="K154" s="30" t="s">
        <v>36</v>
      </c>
      <c r="L154" s="22">
        <v>1</v>
      </c>
    </row>
    <row r="155" spans="1:12" x14ac:dyDescent="0.3">
      <c r="A155" s="20">
        <v>43265</v>
      </c>
      <c r="B155" s="21" t="s">
        <v>34</v>
      </c>
      <c r="C155" s="22" t="s">
        <v>35</v>
      </c>
      <c r="D155" s="23">
        <v>933891</v>
      </c>
      <c r="E155" s="24">
        <v>40</v>
      </c>
      <c r="F155" s="25">
        <v>12020</v>
      </c>
      <c r="G155" s="26">
        <v>0.15</v>
      </c>
      <c r="H155" s="27">
        <v>1.65</v>
      </c>
      <c r="I155" s="28">
        <v>36</v>
      </c>
      <c r="J155" s="29"/>
      <c r="K155" s="30" t="s">
        <v>36</v>
      </c>
      <c r="L155" s="22">
        <v>1</v>
      </c>
    </row>
    <row r="156" spans="1:12" x14ac:dyDescent="0.3">
      <c r="A156" s="20">
        <v>43265</v>
      </c>
      <c r="B156" s="21" t="s">
        <v>34</v>
      </c>
      <c r="C156" s="22" t="s">
        <v>35</v>
      </c>
      <c r="D156" s="23">
        <v>933809</v>
      </c>
      <c r="E156" s="24">
        <v>40</v>
      </c>
      <c r="F156" s="25">
        <v>10090</v>
      </c>
      <c r="G156" s="26">
        <v>0.15</v>
      </c>
      <c r="H156" s="27">
        <v>1.65</v>
      </c>
      <c r="I156" s="28">
        <v>36</v>
      </c>
      <c r="J156" s="29"/>
      <c r="K156" s="30" t="s">
        <v>36</v>
      </c>
      <c r="L156" s="22">
        <v>1</v>
      </c>
    </row>
    <row r="157" spans="1:12" x14ac:dyDescent="0.3">
      <c r="A157" s="20">
        <v>43265</v>
      </c>
      <c r="B157" s="21" t="s">
        <v>34</v>
      </c>
      <c r="C157" s="22" t="s">
        <v>35</v>
      </c>
      <c r="D157" s="23">
        <v>933894</v>
      </c>
      <c r="E157" s="24">
        <v>40</v>
      </c>
      <c r="F157" s="25">
        <v>10640</v>
      </c>
      <c r="G157" s="26">
        <v>0.15</v>
      </c>
      <c r="H157" s="27">
        <v>1.65</v>
      </c>
      <c r="I157" s="28">
        <v>36</v>
      </c>
      <c r="J157" s="29"/>
      <c r="K157" s="30" t="s">
        <v>36</v>
      </c>
      <c r="L157" s="22">
        <v>1</v>
      </c>
    </row>
    <row r="158" spans="1:12" x14ac:dyDescent="0.3">
      <c r="A158" s="20">
        <v>43265</v>
      </c>
      <c r="B158" s="21" t="s">
        <v>34</v>
      </c>
      <c r="C158" s="22" t="s">
        <v>35</v>
      </c>
      <c r="D158" s="23">
        <v>933989</v>
      </c>
      <c r="E158" s="24">
        <v>40</v>
      </c>
      <c r="F158" s="25">
        <v>8890</v>
      </c>
      <c r="G158" s="26">
        <v>0.15</v>
      </c>
      <c r="H158" s="27">
        <v>1.65</v>
      </c>
      <c r="I158" s="28">
        <v>36</v>
      </c>
      <c r="J158" s="29"/>
      <c r="K158" s="30" t="s">
        <v>36</v>
      </c>
      <c r="L158" s="22">
        <v>1</v>
      </c>
    </row>
    <row r="159" spans="1:12" x14ac:dyDescent="0.3">
      <c r="A159" s="20">
        <v>43265</v>
      </c>
      <c r="B159" s="21" t="s">
        <v>34</v>
      </c>
      <c r="C159" s="22" t="s">
        <v>35</v>
      </c>
      <c r="D159" s="23">
        <v>933805</v>
      </c>
      <c r="E159" s="24">
        <v>40</v>
      </c>
      <c r="F159" s="25">
        <v>12030</v>
      </c>
      <c r="G159" s="26">
        <v>0.15</v>
      </c>
      <c r="H159" s="27">
        <v>1.65</v>
      </c>
      <c r="I159" s="28">
        <v>36</v>
      </c>
      <c r="J159" s="29"/>
      <c r="K159" s="30" t="s">
        <v>36</v>
      </c>
      <c r="L159" s="22">
        <v>1</v>
      </c>
    </row>
    <row r="160" spans="1:12" x14ac:dyDescent="0.3">
      <c r="A160" s="20">
        <v>43265</v>
      </c>
      <c r="B160" s="21" t="s">
        <v>34</v>
      </c>
      <c r="C160" s="22" t="s">
        <v>35</v>
      </c>
      <c r="D160" s="23">
        <v>933861</v>
      </c>
      <c r="E160" s="24">
        <v>40</v>
      </c>
      <c r="F160" s="25">
        <v>10680</v>
      </c>
      <c r="G160" s="26">
        <v>0.15</v>
      </c>
      <c r="H160" s="27">
        <v>1.65</v>
      </c>
      <c r="I160" s="28">
        <v>36</v>
      </c>
      <c r="J160" s="29"/>
      <c r="K160" s="30" t="s">
        <v>36</v>
      </c>
      <c r="L160" s="22">
        <v>1</v>
      </c>
    </row>
    <row r="161" spans="1:12" x14ac:dyDescent="0.3">
      <c r="A161" s="20">
        <v>43265</v>
      </c>
      <c r="B161" s="21" t="s">
        <v>34</v>
      </c>
      <c r="C161" s="22" t="s">
        <v>35</v>
      </c>
      <c r="D161" s="23">
        <v>933918</v>
      </c>
      <c r="E161" s="24">
        <v>40</v>
      </c>
      <c r="F161" s="25">
        <v>13040</v>
      </c>
      <c r="G161" s="26">
        <v>0.15</v>
      </c>
      <c r="H161" s="27">
        <v>1.65</v>
      </c>
      <c r="I161" s="28">
        <v>36</v>
      </c>
      <c r="J161" s="29"/>
      <c r="K161" s="30" t="s">
        <v>36</v>
      </c>
      <c r="L161" s="22">
        <v>1</v>
      </c>
    </row>
    <row r="162" spans="1:12" x14ac:dyDescent="0.3">
      <c r="A162" s="20">
        <v>43266</v>
      </c>
      <c r="B162" s="21" t="s">
        <v>34</v>
      </c>
      <c r="C162" s="22" t="s">
        <v>35</v>
      </c>
      <c r="D162" s="23">
        <v>934156</v>
      </c>
      <c r="E162" s="24">
        <v>40</v>
      </c>
      <c r="F162" s="25">
        <v>9980</v>
      </c>
      <c r="G162" s="26"/>
      <c r="H162" s="27"/>
      <c r="I162" s="28">
        <v>36</v>
      </c>
      <c r="J162" s="29"/>
      <c r="K162" s="30" t="s">
        <v>36</v>
      </c>
      <c r="L162" s="22">
        <v>1</v>
      </c>
    </row>
    <row r="163" spans="1:12" x14ac:dyDescent="0.3">
      <c r="A163" s="20">
        <v>43266</v>
      </c>
      <c r="B163" s="21" t="s">
        <v>34</v>
      </c>
      <c r="C163" s="22" t="s">
        <v>35</v>
      </c>
      <c r="D163" s="23">
        <v>934258</v>
      </c>
      <c r="E163" s="24">
        <v>40</v>
      </c>
      <c r="F163" s="25">
        <v>11150</v>
      </c>
      <c r="G163" s="26"/>
      <c r="H163" s="27"/>
      <c r="I163" s="28">
        <v>36</v>
      </c>
      <c r="J163" s="29"/>
      <c r="K163" s="30" t="s">
        <v>36</v>
      </c>
      <c r="L163" s="22">
        <v>1</v>
      </c>
    </row>
    <row r="164" spans="1:12" x14ac:dyDescent="0.3">
      <c r="A164" s="20">
        <v>43266</v>
      </c>
      <c r="B164" s="21" t="s">
        <v>34</v>
      </c>
      <c r="C164" s="22" t="s">
        <v>35</v>
      </c>
      <c r="D164" s="23">
        <v>934355</v>
      </c>
      <c r="E164" s="24">
        <v>40</v>
      </c>
      <c r="F164" s="25">
        <v>9630</v>
      </c>
      <c r="G164" s="26">
        <v>0.15</v>
      </c>
      <c r="H164" s="27">
        <v>1.65</v>
      </c>
      <c r="I164" s="28">
        <v>36</v>
      </c>
      <c r="J164" s="29"/>
      <c r="K164" s="30" t="s">
        <v>36</v>
      </c>
      <c r="L164" s="22">
        <v>1</v>
      </c>
    </row>
    <row r="165" spans="1:12" x14ac:dyDescent="0.3">
      <c r="A165" s="20">
        <v>43266</v>
      </c>
      <c r="B165" s="21" t="s">
        <v>34</v>
      </c>
      <c r="C165" s="22" t="s">
        <v>35</v>
      </c>
      <c r="D165" s="23">
        <v>934292</v>
      </c>
      <c r="E165" s="24">
        <v>40</v>
      </c>
      <c r="F165" s="25">
        <v>12230</v>
      </c>
      <c r="G165" s="26">
        <v>0.15</v>
      </c>
      <c r="H165" s="27">
        <v>1.65</v>
      </c>
      <c r="I165" s="28">
        <v>36</v>
      </c>
      <c r="J165" s="29"/>
      <c r="K165" s="30" t="s">
        <v>36</v>
      </c>
      <c r="L165" s="22">
        <v>1</v>
      </c>
    </row>
    <row r="166" spans="1:12" x14ac:dyDescent="0.3">
      <c r="A166" s="20">
        <v>43266</v>
      </c>
      <c r="B166" s="21" t="s">
        <v>34</v>
      </c>
      <c r="C166" s="22" t="s">
        <v>35</v>
      </c>
      <c r="D166" s="23">
        <v>934224</v>
      </c>
      <c r="E166" s="24">
        <v>40</v>
      </c>
      <c r="F166" s="25">
        <v>13590</v>
      </c>
      <c r="G166" s="26">
        <v>0.15</v>
      </c>
      <c r="H166" s="27">
        <v>1.65</v>
      </c>
      <c r="I166" s="28">
        <v>36</v>
      </c>
      <c r="J166" s="29"/>
      <c r="K166" s="30" t="s">
        <v>36</v>
      </c>
      <c r="L166" s="22">
        <v>1</v>
      </c>
    </row>
    <row r="167" spans="1:12" x14ac:dyDescent="0.3">
      <c r="A167" s="20">
        <v>43266</v>
      </c>
      <c r="B167" s="21" t="s">
        <v>34</v>
      </c>
      <c r="C167" s="22" t="s">
        <v>35</v>
      </c>
      <c r="D167" s="23">
        <v>934336</v>
      </c>
      <c r="E167" s="24">
        <v>40</v>
      </c>
      <c r="F167" s="25">
        <v>14350</v>
      </c>
      <c r="G167" s="26">
        <v>0.15</v>
      </c>
      <c r="H167" s="27">
        <v>1.65</v>
      </c>
      <c r="I167" s="28">
        <v>36</v>
      </c>
      <c r="J167" s="29"/>
      <c r="K167" s="30" t="s">
        <v>36</v>
      </c>
      <c r="L167" s="22">
        <v>1</v>
      </c>
    </row>
    <row r="168" spans="1:12" x14ac:dyDescent="0.3">
      <c r="A168" s="20">
        <v>43266</v>
      </c>
      <c r="B168" s="21" t="s">
        <v>34</v>
      </c>
      <c r="C168" s="22" t="s">
        <v>35</v>
      </c>
      <c r="D168" s="23">
        <v>934152</v>
      </c>
      <c r="E168" s="24">
        <v>40</v>
      </c>
      <c r="F168" s="25">
        <v>13170</v>
      </c>
      <c r="G168" s="26">
        <v>0.15</v>
      </c>
      <c r="H168" s="27">
        <v>1.65</v>
      </c>
      <c r="I168" s="28">
        <v>36</v>
      </c>
      <c r="J168" s="29"/>
      <c r="K168" s="30" t="s">
        <v>36</v>
      </c>
      <c r="L168" s="22">
        <v>1</v>
      </c>
    </row>
    <row r="169" spans="1:12" x14ac:dyDescent="0.3">
      <c r="A169" s="20">
        <v>43266</v>
      </c>
      <c r="B169" s="21" t="s">
        <v>34</v>
      </c>
      <c r="C169" s="22" t="s">
        <v>35</v>
      </c>
      <c r="D169" s="23">
        <v>934256</v>
      </c>
      <c r="E169" s="24">
        <v>40</v>
      </c>
      <c r="F169" s="25">
        <v>12560</v>
      </c>
      <c r="G169" s="26">
        <v>0.15</v>
      </c>
      <c r="H169" s="27">
        <v>1.65</v>
      </c>
      <c r="I169" s="28">
        <v>36</v>
      </c>
      <c r="J169" s="29"/>
      <c r="K169" s="30" t="s">
        <v>36</v>
      </c>
      <c r="L169" s="22">
        <v>1</v>
      </c>
    </row>
    <row r="170" spans="1:12" x14ac:dyDescent="0.3">
      <c r="A170" s="20">
        <v>43266</v>
      </c>
      <c r="B170" s="21" t="s">
        <v>34</v>
      </c>
      <c r="C170" s="22" t="s">
        <v>35</v>
      </c>
      <c r="D170" s="23">
        <v>934328</v>
      </c>
      <c r="E170" s="24">
        <v>40</v>
      </c>
      <c r="F170" s="25">
        <v>15330</v>
      </c>
      <c r="G170" s="26">
        <v>0.15</v>
      </c>
      <c r="H170" s="27">
        <v>1.65</v>
      </c>
      <c r="I170" s="28">
        <v>36</v>
      </c>
      <c r="J170" s="29"/>
      <c r="K170" s="30" t="s">
        <v>36</v>
      </c>
      <c r="L170" s="22">
        <v>1</v>
      </c>
    </row>
    <row r="171" spans="1:12" x14ac:dyDescent="0.3">
      <c r="A171" s="20">
        <v>43266</v>
      </c>
      <c r="B171" s="21" t="s">
        <v>34</v>
      </c>
      <c r="C171" s="22" t="s">
        <v>35</v>
      </c>
      <c r="D171" s="23">
        <v>934168</v>
      </c>
      <c r="E171" s="24">
        <v>40</v>
      </c>
      <c r="F171" s="25">
        <v>14480</v>
      </c>
      <c r="G171" s="26">
        <v>0.15</v>
      </c>
      <c r="H171" s="27">
        <v>1.65</v>
      </c>
      <c r="I171" s="28">
        <v>36</v>
      </c>
      <c r="J171" s="29"/>
      <c r="K171" s="30" t="s">
        <v>36</v>
      </c>
      <c r="L171" s="22">
        <v>1</v>
      </c>
    </row>
    <row r="172" spans="1:12" x14ac:dyDescent="0.3">
      <c r="A172" s="20">
        <v>43266</v>
      </c>
      <c r="B172" s="21" t="s">
        <v>34</v>
      </c>
      <c r="C172" s="22" t="s">
        <v>35</v>
      </c>
      <c r="D172" s="23">
        <v>934275</v>
      </c>
      <c r="E172" s="24">
        <v>40</v>
      </c>
      <c r="F172" s="25">
        <v>12090</v>
      </c>
      <c r="G172" s="26">
        <v>0.15</v>
      </c>
      <c r="H172" s="27">
        <v>1.65</v>
      </c>
      <c r="I172" s="28">
        <v>36</v>
      </c>
      <c r="J172" s="29"/>
      <c r="K172" s="30" t="s">
        <v>36</v>
      </c>
      <c r="L172" s="22">
        <v>1</v>
      </c>
    </row>
    <row r="173" spans="1:12" x14ac:dyDescent="0.3">
      <c r="A173" s="20">
        <v>43266</v>
      </c>
      <c r="B173" s="21" t="s">
        <v>34</v>
      </c>
      <c r="C173" s="22" t="s">
        <v>35</v>
      </c>
      <c r="D173" s="23">
        <v>934281</v>
      </c>
      <c r="E173" s="24">
        <v>40</v>
      </c>
      <c r="F173" s="25">
        <v>15970</v>
      </c>
      <c r="G173" s="26">
        <v>0.15</v>
      </c>
      <c r="H173" s="27">
        <v>1.65</v>
      </c>
      <c r="I173" s="28">
        <v>36</v>
      </c>
      <c r="J173" s="29"/>
      <c r="K173" s="30" t="s">
        <v>36</v>
      </c>
      <c r="L173" s="22">
        <v>1</v>
      </c>
    </row>
    <row r="174" spans="1:12" x14ac:dyDescent="0.3">
      <c r="A174" s="20">
        <v>43266</v>
      </c>
      <c r="B174" s="21" t="s">
        <v>34</v>
      </c>
      <c r="C174" s="22" t="s">
        <v>35</v>
      </c>
      <c r="D174" s="23">
        <v>934380</v>
      </c>
      <c r="E174" s="24">
        <v>40</v>
      </c>
      <c r="F174" s="25">
        <v>14400</v>
      </c>
      <c r="G174" s="26">
        <v>0.15</v>
      </c>
      <c r="H174" s="27">
        <v>1.65</v>
      </c>
      <c r="I174" s="28">
        <v>36</v>
      </c>
      <c r="J174" s="29"/>
      <c r="K174" s="30" t="s">
        <v>36</v>
      </c>
      <c r="L174" s="22">
        <v>1</v>
      </c>
    </row>
    <row r="175" spans="1:12" x14ac:dyDescent="0.3">
      <c r="A175" s="20">
        <v>43267</v>
      </c>
      <c r="B175" s="21" t="s">
        <v>34</v>
      </c>
      <c r="C175" s="22" t="s">
        <v>35</v>
      </c>
      <c r="D175" s="23">
        <v>934629</v>
      </c>
      <c r="E175" s="24">
        <v>20</v>
      </c>
      <c r="F175" s="25">
        <v>10690</v>
      </c>
      <c r="G175" s="26">
        <v>0.15</v>
      </c>
      <c r="H175" s="27">
        <v>1.65</v>
      </c>
      <c r="I175" s="28">
        <v>36</v>
      </c>
      <c r="J175" s="29"/>
      <c r="K175" s="30" t="s">
        <v>36</v>
      </c>
      <c r="L175" s="22">
        <v>1</v>
      </c>
    </row>
    <row r="176" spans="1:12" x14ac:dyDescent="0.3">
      <c r="A176" s="20">
        <v>43269</v>
      </c>
      <c r="B176" s="21" t="s">
        <v>34</v>
      </c>
      <c r="C176" s="22" t="s">
        <v>35</v>
      </c>
      <c r="D176" s="23">
        <v>934950</v>
      </c>
      <c r="E176" s="24">
        <v>40</v>
      </c>
      <c r="F176" s="25">
        <v>14210</v>
      </c>
      <c r="G176" s="26">
        <v>0.15</v>
      </c>
      <c r="H176" s="27">
        <v>1.65</v>
      </c>
      <c r="I176" s="28">
        <v>36</v>
      </c>
      <c r="J176" s="29"/>
      <c r="K176" s="30" t="s">
        <v>36</v>
      </c>
      <c r="L176" s="22">
        <v>1</v>
      </c>
    </row>
    <row r="177" spans="1:12" x14ac:dyDescent="0.3">
      <c r="A177" s="20">
        <v>43269</v>
      </c>
      <c r="B177" s="21" t="s">
        <v>34</v>
      </c>
      <c r="C177" s="22" t="s">
        <v>35</v>
      </c>
      <c r="D177" s="23">
        <v>935084</v>
      </c>
      <c r="E177" s="24">
        <v>40</v>
      </c>
      <c r="F177" s="25">
        <v>14980</v>
      </c>
      <c r="G177" s="26">
        <v>0.15</v>
      </c>
      <c r="H177" s="27">
        <v>1.65</v>
      </c>
      <c r="I177" s="28">
        <v>36</v>
      </c>
      <c r="J177" s="29"/>
      <c r="K177" s="30" t="s">
        <v>36</v>
      </c>
      <c r="L177" s="22">
        <v>1</v>
      </c>
    </row>
    <row r="178" spans="1:12" x14ac:dyDescent="0.3">
      <c r="A178" s="20">
        <v>43269</v>
      </c>
      <c r="B178" s="21" t="s">
        <v>34</v>
      </c>
      <c r="C178" s="22" t="s">
        <v>35</v>
      </c>
      <c r="D178" s="23">
        <v>935133</v>
      </c>
      <c r="E178" s="24">
        <v>40</v>
      </c>
      <c r="F178" s="25">
        <v>5960</v>
      </c>
      <c r="G178" s="26">
        <v>0.15</v>
      </c>
      <c r="H178" s="27">
        <v>1.65</v>
      </c>
      <c r="I178" s="28">
        <v>36</v>
      </c>
      <c r="J178" s="29"/>
      <c r="K178" s="30" t="s">
        <v>36</v>
      </c>
      <c r="L178" s="22">
        <v>1</v>
      </c>
    </row>
    <row r="179" spans="1:12" x14ac:dyDescent="0.3">
      <c r="A179" s="20">
        <v>43269</v>
      </c>
      <c r="B179" s="21" t="s">
        <v>34</v>
      </c>
      <c r="C179" s="22" t="s">
        <v>35</v>
      </c>
      <c r="D179" s="23">
        <v>934925</v>
      </c>
      <c r="E179" s="24">
        <v>40</v>
      </c>
      <c r="F179" s="25">
        <v>12500</v>
      </c>
      <c r="G179" s="26">
        <v>0.15</v>
      </c>
      <c r="H179" s="27">
        <v>1.65</v>
      </c>
      <c r="I179" s="28">
        <v>36</v>
      </c>
      <c r="J179" s="29"/>
      <c r="K179" s="30" t="s">
        <v>36</v>
      </c>
      <c r="L179" s="22">
        <v>1</v>
      </c>
    </row>
    <row r="180" spans="1:12" x14ac:dyDescent="0.3">
      <c r="A180" s="20">
        <v>43269</v>
      </c>
      <c r="B180" s="21" t="s">
        <v>34</v>
      </c>
      <c r="C180" s="22" t="s">
        <v>35</v>
      </c>
      <c r="D180" s="23">
        <v>935031</v>
      </c>
      <c r="E180" s="24">
        <v>40</v>
      </c>
      <c r="F180" s="25">
        <v>26610</v>
      </c>
      <c r="G180" s="26">
        <v>0.15</v>
      </c>
      <c r="H180" s="27">
        <v>1.65</v>
      </c>
      <c r="I180" s="28">
        <v>36</v>
      </c>
      <c r="J180" s="29"/>
      <c r="K180" s="30" t="s">
        <v>36</v>
      </c>
      <c r="L180" s="22">
        <v>1</v>
      </c>
    </row>
    <row r="181" spans="1:12" x14ac:dyDescent="0.3">
      <c r="A181" s="20">
        <v>43269</v>
      </c>
      <c r="B181" s="21" t="s">
        <v>34</v>
      </c>
      <c r="C181" s="22" t="s">
        <v>35</v>
      </c>
      <c r="D181" s="23">
        <v>935106</v>
      </c>
      <c r="E181" s="24">
        <v>40</v>
      </c>
      <c r="F181" s="25">
        <v>16050</v>
      </c>
      <c r="G181" s="26">
        <v>0.15</v>
      </c>
      <c r="H181" s="27">
        <v>1.65</v>
      </c>
      <c r="I181" s="28">
        <v>36</v>
      </c>
      <c r="J181" s="29"/>
      <c r="K181" s="30" t="s">
        <v>36</v>
      </c>
      <c r="L181" s="22">
        <v>1</v>
      </c>
    </row>
    <row r="182" spans="1:12" x14ac:dyDescent="0.3">
      <c r="A182" s="20">
        <v>43269</v>
      </c>
      <c r="B182" s="21" t="s">
        <v>34</v>
      </c>
      <c r="C182" s="22" t="s">
        <v>35</v>
      </c>
      <c r="D182" s="23">
        <v>934941</v>
      </c>
      <c r="E182" s="24">
        <v>40</v>
      </c>
      <c r="F182" s="25">
        <v>14180</v>
      </c>
      <c r="G182" s="26">
        <v>0.15</v>
      </c>
      <c r="H182" s="27">
        <v>1.65</v>
      </c>
      <c r="I182" s="28">
        <v>36</v>
      </c>
      <c r="J182" s="29"/>
      <c r="K182" s="30" t="s">
        <v>36</v>
      </c>
      <c r="L182" s="22">
        <v>1</v>
      </c>
    </row>
    <row r="183" spans="1:12" x14ac:dyDescent="0.3">
      <c r="A183" s="20">
        <v>43269</v>
      </c>
      <c r="B183" s="21" t="s">
        <v>34</v>
      </c>
      <c r="C183" s="22" t="s">
        <v>35</v>
      </c>
      <c r="D183" s="23">
        <v>935066</v>
      </c>
      <c r="E183" s="24">
        <v>40</v>
      </c>
      <c r="F183" s="25">
        <v>17790</v>
      </c>
      <c r="G183" s="26">
        <v>0.15</v>
      </c>
      <c r="H183" s="27">
        <v>1.65</v>
      </c>
      <c r="I183" s="28">
        <v>36</v>
      </c>
      <c r="J183" s="29"/>
      <c r="K183" s="30" t="s">
        <v>36</v>
      </c>
      <c r="L183" s="22">
        <v>1</v>
      </c>
    </row>
    <row r="184" spans="1:12" x14ac:dyDescent="0.3">
      <c r="A184" s="20">
        <v>43269</v>
      </c>
      <c r="B184" s="21" t="s">
        <v>34</v>
      </c>
      <c r="C184" s="22" t="s">
        <v>35</v>
      </c>
      <c r="D184" s="23">
        <v>934947</v>
      </c>
      <c r="E184" s="24">
        <v>40</v>
      </c>
      <c r="F184" s="25">
        <v>11410</v>
      </c>
      <c r="G184" s="26">
        <v>0.15</v>
      </c>
      <c r="H184" s="27">
        <v>1.65</v>
      </c>
      <c r="I184" s="28">
        <v>36</v>
      </c>
      <c r="J184" s="29"/>
      <c r="K184" s="30" t="s">
        <v>36</v>
      </c>
      <c r="L184" s="22">
        <v>1</v>
      </c>
    </row>
    <row r="185" spans="1:12" x14ac:dyDescent="0.3">
      <c r="A185" s="20">
        <v>43269</v>
      </c>
      <c r="B185" s="21" t="s">
        <v>34</v>
      </c>
      <c r="C185" s="22" t="s">
        <v>35</v>
      </c>
      <c r="D185" s="23">
        <v>935087</v>
      </c>
      <c r="E185" s="24">
        <v>40</v>
      </c>
      <c r="F185" s="25">
        <v>13600</v>
      </c>
      <c r="G185" s="26">
        <v>0.15</v>
      </c>
      <c r="H185" s="27">
        <v>1.65</v>
      </c>
      <c r="I185" s="28">
        <v>36</v>
      </c>
      <c r="J185" s="29"/>
      <c r="K185" s="30" t="s">
        <v>36</v>
      </c>
      <c r="L185" s="22">
        <v>1</v>
      </c>
    </row>
    <row r="186" spans="1:12" x14ac:dyDescent="0.3">
      <c r="A186" s="20">
        <v>43269</v>
      </c>
      <c r="B186" s="21" t="s">
        <v>34</v>
      </c>
      <c r="C186" s="22" t="s">
        <v>35</v>
      </c>
      <c r="D186" s="23">
        <v>935138</v>
      </c>
      <c r="E186" s="24">
        <v>40</v>
      </c>
      <c r="F186" s="25">
        <v>15220</v>
      </c>
      <c r="G186" s="26">
        <v>0.15</v>
      </c>
      <c r="H186" s="27">
        <v>1.65</v>
      </c>
      <c r="I186" s="28">
        <v>36</v>
      </c>
      <c r="J186" s="29"/>
      <c r="K186" s="30" t="s">
        <v>36</v>
      </c>
      <c r="L186" s="22">
        <v>1</v>
      </c>
    </row>
    <row r="187" spans="1:12" x14ac:dyDescent="0.3">
      <c r="A187" s="20">
        <v>43270</v>
      </c>
      <c r="B187" s="21" t="s">
        <v>34</v>
      </c>
      <c r="C187" s="22" t="s">
        <v>35</v>
      </c>
      <c r="D187" s="23">
        <v>935358</v>
      </c>
      <c r="E187" s="24">
        <v>40</v>
      </c>
      <c r="F187" s="25">
        <v>20080</v>
      </c>
      <c r="G187" s="26">
        <v>0.15</v>
      </c>
      <c r="H187" s="27">
        <v>1.65</v>
      </c>
      <c r="I187" s="28">
        <v>36</v>
      </c>
      <c r="J187" s="29"/>
      <c r="K187" s="30" t="s">
        <v>36</v>
      </c>
      <c r="L187" s="22">
        <v>1</v>
      </c>
    </row>
    <row r="188" spans="1:12" x14ac:dyDescent="0.3">
      <c r="A188" s="20">
        <v>43270</v>
      </c>
      <c r="B188" s="21" t="s">
        <v>34</v>
      </c>
      <c r="C188" s="22" t="s">
        <v>35</v>
      </c>
      <c r="D188" s="23">
        <v>935462</v>
      </c>
      <c r="E188" s="24">
        <v>40</v>
      </c>
      <c r="F188" s="25">
        <v>16860</v>
      </c>
      <c r="G188" s="26">
        <v>0.15</v>
      </c>
      <c r="H188" s="27">
        <v>1.65</v>
      </c>
      <c r="I188" s="28">
        <v>36</v>
      </c>
      <c r="J188" s="29"/>
      <c r="K188" s="30" t="s">
        <v>36</v>
      </c>
      <c r="L188" s="22">
        <v>1</v>
      </c>
    </row>
    <row r="189" spans="1:12" x14ac:dyDescent="0.3">
      <c r="A189" s="20">
        <v>43270</v>
      </c>
      <c r="B189" s="21" t="s">
        <v>34</v>
      </c>
      <c r="C189" s="22" t="s">
        <v>35</v>
      </c>
      <c r="D189" s="23">
        <v>935552</v>
      </c>
      <c r="E189" s="24">
        <v>40</v>
      </c>
      <c r="F189" s="25">
        <v>15860</v>
      </c>
      <c r="G189" s="26">
        <v>0.15</v>
      </c>
      <c r="H189" s="27">
        <v>1.65</v>
      </c>
      <c r="I189" s="28">
        <v>36</v>
      </c>
      <c r="J189" s="29"/>
      <c r="K189" s="30" t="s">
        <v>36</v>
      </c>
      <c r="L189" s="22">
        <v>1</v>
      </c>
    </row>
    <row r="190" spans="1:12" x14ac:dyDescent="0.3">
      <c r="A190" s="20">
        <v>43270</v>
      </c>
      <c r="B190" s="21" t="s">
        <v>34</v>
      </c>
      <c r="C190" s="22" t="s">
        <v>35</v>
      </c>
      <c r="D190" s="23">
        <v>935592</v>
      </c>
      <c r="E190" s="24">
        <v>20</v>
      </c>
      <c r="F190" s="25">
        <v>11790</v>
      </c>
      <c r="G190" s="26">
        <v>0.15</v>
      </c>
      <c r="H190" s="27">
        <v>1.65</v>
      </c>
      <c r="I190" s="28">
        <v>36</v>
      </c>
      <c r="J190" s="29"/>
      <c r="K190" s="30" t="s">
        <v>36</v>
      </c>
      <c r="L190" s="22">
        <v>1</v>
      </c>
    </row>
    <row r="191" spans="1:12" x14ac:dyDescent="0.3">
      <c r="A191" s="20">
        <v>43270</v>
      </c>
      <c r="B191" s="21" t="s">
        <v>34</v>
      </c>
      <c r="C191" s="22" t="s">
        <v>35</v>
      </c>
      <c r="D191" s="23">
        <v>935521</v>
      </c>
      <c r="E191" s="24">
        <v>20</v>
      </c>
      <c r="F191" s="25">
        <v>11730</v>
      </c>
      <c r="G191" s="26">
        <v>0.15</v>
      </c>
      <c r="H191" s="27">
        <v>1.65</v>
      </c>
      <c r="I191" s="28">
        <v>36</v>
      </c>
      <c r="J191" s="29"/>
      <c r="K191" s="30" t="s">
        <v>36</v>
      </c>
      <c r="L191" s="22">
        <v>1</v>
      </c>
    </row>
    <row r="192" spans="1:12" x14ac:dyDescent="0.3">
      <c r="A192" s="20">
        <v>43271</v>
      </c>
      <c r="B192" s="21" t="s">
        <v>34</v>
      </c>
      <c r="C192" s="22" t="s">
        <v>35</v>
      </c>
      <c r="D192" s="23">
        <v>935873</v>
      </c>
      <c r="E192" s="24">
        <v>40</v>
      </c>
      <c r="F192" s="25">
        <v>11940</v>
      </c>
      <c r="G192" s="26">
        <v>0.15</v>
      </c>
      <c r="H192" s="27">
        <v>1.65</v>
      </c>
      <c r="I192" s="28">
        <v>36</v>
      </c>
      <c r="J192" s="29"/>
      <c r="K192" s="30" t="s">
        <v>36</v>
      </c>
      <c r="L192" s="22">
        <v>1</v>
      </c>
    </row>
    <row r="193" spans="1:12" x14ac:dyDescent="0.3">
      <c r="A193" s="20">
        <v>43271</v>
      </c>
      <c r="B193" s="21" t="s">
        <v>34</v>
      </c>
      <c r="C193" s="22" t="s">
        <v>35</v>
      </c>
      <c r="D193" s="23">
        <v>935967</v>
      </c>
      <c r="E193" s="24">
        <v>40</v>
      </c>
      <c r="F193" s="25">
        <v>13770</v>
      </c>
      <c r="G193" s="26">
        <v>0.15</v>
      </c>
      <c r="H193" s="27">
        <v>1.65</v>
      </c>
      <c r="I193" s="28">
        <v>36</v>
      </c>
      <c r="J193" s="29"/>
      <c r="K193" s="30" t="s">
        <v>36</v>
      </c>
      <c r="L193" s="22">
        <v>1</v>
      </c>
    </row>
    <row r="194" spans="1:12" x14ac:dyDescent="0.3">
      <c r="A194" s="20">
        <v>43271</v>
      </c>
      <c r="B194" s="21" t="s">
        <v>34</v>
      </c>
      <c r="C194" s="22" t="s">
        <v>35</v>
      </c>
      <c r="D194" s="23">
        <v>936044</v>
      </c>
      <c r="E194" s="24">
        <v>40</v>
      </c>
      <c r="F194" s="25">
        <v>13230</v>
      </c>
      <c r="G194" s="26">
        <v>0.15</v>
      </c>
      <c r="H194" s="27">
        <v>1.65</v>
      </c>
      <c r="I194" s="28">
        <v>36</v>
      </c>
      <c r="J194" s="29"/>
      <c r="K194" s="30" t="s">
        <v>36</v>
      </c>
      <c r="L194" s="22">
        <v>1</v>
      </c>
    </row>
    <row r="195" spans="1:12" x14ac:dyDescent="0.3">
      <c r="A195" s="20">
        <v>43271</v>
      </c>
      <c r="B195" s="21" t="s">
        <v>34</v>
      </c>
      <c r="C195" s="22" t="s">
        <v>35</v>
      </c>
      <c r="D195" s="23">
        <v>936056</v>
      </c>
      <c r="E195" s="24">
        <v>40</v>
      </c>
      <c r="F195" s="25">
        <v>14340</v>
      </c>
      <c r="G195" s="26">
        <v>0.15</v>
      </c>
      <c r="H195" s="27">
        <v>1.65</v>
      </c>
      <c r="I195" s="28">
        <v>36</v>
      </c>
      <c r="J195" s="29"/>
      <c r="K195" s="30" t="s">
        <v>36</v>
      </c>
      <c r="L195" s="22">
        <v>1</v>
      </c>
    </row>
    <row r="196" spans="1:12" x14ac:dyDescent="0.3">
      <c r="A196" s="20">
        <v>43271</v>
      </c>
      <c r="B196" s="21" t="s">
        <v>34</v>
      </c>
      <c r="C196" s="22" t="s">
        <v>35</v>
      </c>
      <c r="D196" s="23">
        <v>935981</v>
      </c>
      <c r="E196" s="24">
        <v>40</v>
      </c>
      <c r="F196" s="25">
        <v>13040</v>
      </c>
      <c r="G196" s="26">
        <v>0.15</v>
      </c>
      <c r="H196" s="27">
        <v>1.65</v>
      </c>
      <c r="I196" s="28">
        <v>36</v>
      </c>
      <c r="J196" s="29"/>
      <c r="K196" s="30" t="s">
        <v>36</v>
      </c>
      <c r="L196" s="22">
        <v>1</v>
      </c>
    </row>
    <row r="197" spans="1:12" x14ac:dyDescent="0.3">
      <c r="A197" s="20">
        <v>43271</v>
      </c>
      <c r="B197" s="21" t="s">
        <v>34</v>
      </c>
      <c r="C197" s="22" t="s">
        <v>35</v>
      </c>
      <c r="D197" s="23">
        <v>935887</v>
      </c>
      <c r="E197" s="24">
        <v>40</v>
      </c>
      <c r="F197" s="25">
        <v>12840</v>
      </c>
      <c r="G197" s="26">
        <v>0.15</v>
      </c>
      <c r="H197" s="27">
        <v>1.65</v>
      </c>
      <c r="I197" s="28">
        <v>36</v>
      </c>
      <c r="J197" s="29"/>
      <c r="K197" s="30" t="s">
        <v>36</v>
      </c>
      <c r="L197" s="22">
        <v>1</v>
      </c>
    </row>
    <row r="198" spans="1:12" x14ac:dyDescent="0.3">
      <c r="A198" s="20">
        <v>43271</v>
      </c>
      <c r="B198" s="21" t="s">
        <v>34</v>
      </c>
      <c r="C198" s="22" t="s">
        <v>35</v>
      </c>
      <c r="D198" s="23">
        <v>935847</v>
      </c>
      <c r="E198" s="24">
        <v>40</v>
      </c>
      <c r="F198" s="25">
        <v>10180</v>
      </c>
      <c r="G198" s="26">
        <v>0.15</v>
      </c>
      <c r="H198" s="27">
        <v>1.65</v>
      </c>
      <c r="I198" s="28">
        <v>36</v>
      </c>
      <c r="J198" s="29"/>
      <c r="K198" s="30" t="s">
        <v>36</v>
      </c>
      <c r="L198" s="22">
        <v>1</v>
      </c>
    </row>
    <row r="199" spans="1:12" x14ac:dyDescent="0.3">
      <c r="A199" s="20">
        <v>43272</v>
      </c>
      <c r="B199" s="21" t="s">
        <v>34</v>
      </c>
      <c r="C199" s="22" t="s">
        <v>35</v>
      </c>
      <c r="D199" s="23">
        <v>936411</v>
      </c>
      <c r="E199" s="24">
        <v>40</v>
      </c>
      <c r="F199" s="25">
        <v>11220</v>
      </c>
      <c r="G199" s="26">
        <v>0.15</v>
      </c>
      <c r="H199" s="27">
        <v>1.65</v>
      </c>
      <c r="I199" s="28">
        <v>36</v>
      </c>
      <c r="J199" s="29"/>
      <c r="K199" s="30" t="s">
        <v>36</v>
      </c>
      <c r="L199" s="22">
        <v>1</v>
      </c>
    </row>
    <row r="200" spans="1:12" x14ac:dyDescent="0.3">
      <c r="A200" s="20">
        <v>43272</v>
      </c>
      <c r="B200" s="21" t="s">
        <v>34</v>
      </c>
      <c r="C200" s="22" t="s">
        <v>35</v>
      </c>
      <c r="D200" s="23">
        <v>936481</v>
      </c>
      <c r="E200" s="24">
        <v>40</v>
      </c>
      <c r="F200" s="25">
        <v>12030</v>
      </c>
      <c r="G200" s="26">
        <v>0.15</v>
      </c>
      <c r="H200" s="27">
        <v>1.65</v>
      </c>
      <c r="I200" s="28">
        <v>36</v>
      </c>
      <c r="J200" s="29"/>
      <c r="K200" s="30" t="s">
        <v>36</v>
      </c>
      <c r="L200" s="22">
        <v>1</v>
      </c>
    </row>
    <row r="201" spans="1:12" x14ac:dyDescent="0.3">
      <c r="A201" s="20">
        <v>43272</v>
      </c>
      <c r="B201" s="21" t="s">
        <v>34</v>
      </c>
      <c r="C201" s="22" t="s">
        <v>35</v>
      </c>
      <c r="D201" s="23">
        <v>936313</v>
      </c>
      <c r="E201" s="24">
        <v>40</v>
      </c>
      <c r="F201" s="25">
        <v>14270</v>
      </c>
      <c r="G201" s="26">
        <v>0.15</v>
      </c>
      <c r="H201" s="27">
        <v>1.65</v>
      </c>
      <c r="I201" s="28">
        <v>36</v>
      </c>
      <c r="J201" s="29"/>
      <c r="K201" s="30" t="s">
        <v>36</v>
      </c>
      <c r="L201" s="22">
        <v>1</v>
      </c>
    </row>
    <row r="202" spans="1:12" x14ac:dyDescent="0.3">
      <c r="A202" s="20">
        <v>43272</v>
      </c>
      <c r="B202" s="21" t="s">
        <v>34</v>
      </c>
      <c r="C202" s="22" t="s">
        <v>35</v>
      </c>
      <c r="D202" s="23">
        <v>936403</v>
      </c>
      <c r="E202" s="24">
        <v>40</v>
      </c>
      <c r="F202" s="25">
        <v>13640</v>
      </c>
      <c r="G202" s="26">
        <v>0.15</v>
      </c>
      <c r="H202" s="27">
        <v>1.65</v>
      </c>
      <c r="I202" s="28">
        <v>36</v>
      </c>
      <c r="J202" s="29"/>
      <c r="K202" s="30" t="s">
        <v>36</v>
      </c>
      <c r="L202" s="22">
        <v>1</v>
      </c>
    </row>
    <row r="203" spans="1:12" x14ac:dyDescent="0.3">
      <c r="A203" s="20">
        <v>43272</v>
      </c>
      <c r="B203" s="21" t="s">
        <v>34</v>
      </c>
      <c r="C203" s="22" t="s">
        <v>35</v>
      </c>
      <c r="D203" s="23">
        <v>936479</v>
      </c>
      <c r="E203" s="24">
        <v>40</v>
      </c>
      <c r="F203" s="25">
        <v>7580</v>
      </c>
      <c r="G203" s="26">
        <v>0.15</v>
      </c>
      <c r="H203" s="27">
        <v>1.65</v>
      </c>
      <c r="I203" s="28">
        <v>36</v>
      </c>
      <c r="J203" s="29"/>
      <c r="K203" s="30" t="s">
        <v>36</v>
      </c>
      <c r="L203" s="22">
        <v>1</v>
      </c>
    </row>
    <row r="204" spans="1:12" x14ac:dyDescent="0.3">
      <c r="A204" s="20">
        <v>43272</v>
      </c>
      <c r="B204" s="21" t="s">
        <v>34</v>
      </c>
      <c r="C204" s="22" t="s">
        <v>35</v>
      </c>
      <c r="D204" s="23">
        <v>936485</v>
      </c>
      <c r="E204" s="24">
        <v>40</v>
      </c>
      <c r="F204" s="25">
        <v>9920</v>
      </c>
      <c r="G204" s="26">
        <v>0.15</v>
      </c>
      <c r="H204" s="27">
        <v>1.65</v>
      </c>
      <c r="I204" s="28">
        <v>36</v>
      </c>
      <c r="J204" s="29"/>
      <c r="K204" s="30" t="s">
        <v>36</v>
      </c>
      <c r="L204" s="22">
        <v>1</v>
      </c>
    </row>
    <row r="205" spans="1:12" x14ac:dyDescent="0.3">
      <c r="A205" s="20">
        <v>43272</v>
      </c>
      <c r="B205" s="21" t="s">
        <v>34</v>
      </c>
      <c r="C205" s="22" t="s">
        <v>35</v>
      </c>
      <c r="D205" s="23">
        <v>936415</v>
      </c>
      <c r="E205" s="24">
        <v>40</v>
      </c>
      <c r="F205" s="25">
        <v>13730</v>
      </c>
      <c r="G205" s="26">
        <v>0.15</v>
      </c>
      <c r="H205" s="27">
        <v>1.65</v>
      </c>
      <c r="I205" s="28">
        <v>36</v>
      </c>
      <c r="J205" s="29"/>
      <c r="K205" s="30" t="s">
        <v>36</v>
      </c>
      <c r="L205" s="22">
        <v>1</v>
      </c>
    </row>
    <row r="206" spans="1:12" x14ac:dyDescent="0.3">
      <c r="A206" s="20">
        <v>43272</v>
      </c>
      <c r="B206" s="21" t="s">
        <v>34</v>
      </c>
      <c r="C206" s="22" t="s">
        <v>35</v>
      </c>
      <c r="D206" s="23">
        <v>936486</v>
      </c>
      <c r="E206" s="24">
        <v>40</v>
      </c>
      <c r="F206" s="25">
        <v>11820</v>
      </c>
      <c r="G206" s="26">
        <v>0.15</v>
      </c>
      <c r="H206" s="27">
        <v>1.65</v>
      </c>
      <c r="I206" s="28">
        <v>36</v>
      </c>
      <c r="J206" s="29"/>
      <c r="K206" s="30" t="s">
        <v>36</v>
      </c>
      <c r="L206" s="22">
        <v>1</v>
      </c>
    </row>
    <row r="207" spans="1:12" x14ac:dyDescent="0.3">
      <c r="A207" s="20">
        <v>43273</v>
      </c>
      <c r="B207" s="21" t="s">
        <v>34</v>
      </c>
      <c r="C207" s="22" t="s">
        <v>35</v>
      </c>
      <c r="D207" s="23">
        <v>936696</v>
      </c>
      <c r="E207" s="24">
        <v>40</v>
      </c>
      <c r="F207" s="25">
        <v>11750</v>
      </c>
      <c r="G207" s="26">
        <v>0.15</v>
      </c>
      <c r="H207" s="27">
        <v>1.65</v>
      </c>
      <c r="I207" s="28">
        <v>36</v>
      </c>
      <c r="J207" s="29"/>
      <c r="K207" s="30" t="s">
        <v>36</v>
      </c>
      <c r="L207" s="22">
        <v>1</v>
      </c>
    </row>
    <row r="208" spans="1:12" x14ac:dyDescent="0.3">
      <c r="A208" s="20">
        <v>43273</v>
      </c>
      <c r="B208" s="21" t="s">
        <v>34</v>
      </c>
      <c r="C208" s="22" t="s">
        <v>35</v>
      </c>
      <c r="D208" s="23">
        <v>936810</v>
      </c>
      <c r="E208" s="24">
        <v>40</v>
      </c>
      <c r="F208" s="25">
        <v>12500</v>
      </c>
      <c r="G208" s="26">
        <v>0.15</v>
      </c>
      <c r="H208" s="27">
        <v>1.65</v>
      </c>
      <c r="I208" s="28">
        <v>36</v>
      </c>
      <c r="J208" s="29"/>
      <c r="K208" s="30" t="s">
        <v>36</v>
      </c>
      <c r="L208" s="22">
        <v>1</v>
      </c>
    </row>
    <row r="209" spans="1:12" x14ac:dyDescent="0.3">
      <c r="A209" s="20">
        <v>43273</v>
      </c>
      <c r="B209" s="21" t="s">
        <v>34</v>
      </c>
      <c r="C209" s="22" t="s">
        <v>35</v>
      </c>
      <c r="D209" s="23">
        <v>936892</v>
      </c>
      <c r="E209" s="24">
        <v>40</v>
      </c>
      <c r="F209" s="25">
        <v>15170</v>
      </c>
      <c r="G209" s="26">
        <v>0.15</v>
      </c>
      <c r="H209" s="27">
        <v>1.65</v>
      </c>
      <c r="I209" s="28">
        <v>36</v>
      </c>
      <c r="J209" s="29"/>
      <c r="K209" s="30" t="s">
        <v>36</v>
      </c>
      <c r="L209" s="22">
        <v>1</v>
      </c>
    </row>
    <row r="210" spans="1:12" x14ac:dyDescent="0.3">
      <c r="A210" s="20">
        <v>43273</v>
      </c>
      <c r="B210" s="21" t="s">
        <v>34</v>
      </c>
      <c r="C210" s="22" t="s">
        <v>35</v>
      </c>
      <c r="D210" s="23">
        <v>936749</v>
      </c>
      <c r="E210" s="24">
        <v>40</v>
      </c>
      <c r="F210" s="25">
        <v>9260</v>
      </c>
      <c r="G210" s="26">
        <v>0.15</v>
      </c>
      <c r="H210" s="27">
        <v>1.65</v>
      </c>
      <c r="I210" s="28">
        <v>36</v>
      </c>
      <c r="J210" s="29"/>
      <c r="K210" s="30" t="s">
        <v>36</v>
      </c>
      <c r="L210" s="22">
        <v>1</v>
      </c>
    </row>
    <row r="211" spans="1:12" x14ac:dyDescent="0.3">
      <c r="A211" s="20">
        <v>43273</v>
      </c>
      <c r="B211" s="21" t="s">
        <v>34</v>
      </c>
      <c r="C211" s="22" t="s">
        <v>35</v>
      </c>
      <c r="D211" s="23">
        <v>936806</v>
      </c>
      <c r="E211" s="24">
        <v>40</v>
      </c>
      <c r="F211" s="25">
        <v>11840</v>
      </c>
      <c r="G211" s="26">
        <v>0.15</v>
      </c>
      <c r="H211" s="27">
        <v>1.65</v>
      </c>
      <c r="I211" s="28">
        <v>36</v>
      </c>
      <c r="J211" s="29"/>
      <c r="K211" s="30" t="s">
        <v>36</v>
      </c>
      <c r="L211" s="22">
        <v>1</v>
      </c>
    </row>
    <row r="212" spans="1:12" x14ac:dyDescent="0.3">
      <c r="A212" s="20">
        <v>43273</v>
      </c>
      <c r="B212" s="21" t="s">
        <v>34</v>
      </c>
      <c r="C212" s="22" t="s">
        <v>35</v>
      </c>
      <c r="D212" s="23">
        <v>936681</v>
      </c>
      <c r="E212" s="24">
        <v>40</v>
      </c>
      <c r="F212" s="25">
        <v>10760</v>
      </c>
      <c r="G212" s="26">
        <v>0.15</v>
      </c>
      <c r="H212" s="27">
        <v>1.65</v>
      </c>
      <c r="I212" s="28">
        <v>36</v>
      </c>
      <c r="J212" s="29"/>
      <c r="K212" s="30" t="s">
        <v>36</v>
      </c>
      <c r="L212" s="22">
        <v>1</v>
      </c>
    </row>
    <row r="213" spans="1:12" x14ac:dyDescent="0.3">
      <c r="A213" s="20">
        <v>43273</v>
      </c>
      <c r="B213" s="21" t="s">
        <v>34</v>
      </c>
      <c r="C213" s="22" t="s">
        <v>35</v>
      </c>
      <c r="D213" s="23">
        <v>936687</v>
      </c>
      <c r="E213" s="24">
        <v>40</v>
      </c>
      <c r="F213" s="25">
        <v>14640</v>
      </c>
      <c r="G213" s="26">
        <v>0.15</v>
      </c>
      <c r="H213" s="27">
        <v>1.65</v>
      </c>
      <c r="I213" s="28">
        <v>36</v>
      </c>
      <c r="J213" s="29"/>
      <c r="K213" s="30" t="s">
        <v>36</v>
      </c>
      <c r="L213" s="22">
        <v>1</v>
      </c>
    </row>
    <row r="214" spans="1:12" x14ac:dyDescent="0.3">
      <c r="A214" s="20">
        <v>43273</v>
      </c>
      <c r="B214" s="21" t="s">
        <v>34</v>
      </c>
      <c r="C214" s="22" t="s">
        <v>35</v>
      </c>
      <c r="D214" s="23">
        <v>936799</v>
      </c>
      <c r="E214" s="24">
        <v>40</v>
      </c>
      <c r="F214" s="25">
        <v>14760</v>
      </c>
      <c r="G214" s="26">
        <v>0.15</v>
      </c>
      <c r="H214" s="27">
        <v>1.65</v>
      </c>
      <c r="I214" s="28">
        <v>36</v>
      </c>
      <c r="J214" s="29"/>
      <c r="K214" s="30" t="s">
        <v>36</v>
      </c>
      <c r="L214" s="22">
        <v>1</v>
      </c>
    </row>
    <row r="215" spans="1:12" x14ac:dyDescent="0.3">
      <c r="A215" s="20">
        <v>43274</v>
      </c>
      <c r="B215" s="21" t="s">
        <v>34</v>
      </c>
      <c r="C215" s="22" t="s">
        <v>35</v>
      </c>
      <c r="D215" s="23">
        <v>937132</v>
      </c>
      <c r="E215" s="24">
        <v>40</v>
      </c>
      <c r="F215" s="25">
        <v>12340</v>
      </c>
      <c r="G215" s="26">
        <v>0.15</v>
      </c>
      <c r="H215" s="27">
        <v>1.65</v>
      </c>
      <c r="I215" s="28">
        <v>36</v>
      </c>
      <c r="J215" s="29"/>
      <c r="K215" s="30" t="s">
        <v>36</v>
      </c>
      <c r="L215" s="22">
        <v>1</v>
      </c>
    </row>
    <row r="216" spans="1:12" x14ac:dyDescent="0.3">
      <c r="A216" s="20">
        <v>43276</v>
      </c>
      <c r="B216" s="21" t="s">
        <v>34</v>
      </c>
      <c r="C216" s="22" t="s">
        <v>35</v>
      </c>
      <c r="D216" s="23">
        <v>937555</v>
      </c>
      <c r="E216" s="24">
        <v>40</v>
      </c>
      <c r="F216" s="25">
        <v>13900</v>
      </c>
      <c r="G216" s="26">
        <v>0.15</v>
      </c>
      <c r="H216" s="27">
        <v>1.65</v>
      </c>
      <c r="I216" s="28">
        <v>36</v>
      </c>
      <c r="J216" s="29"/>
      <c r="K216" s="30" t="s">
        <v>36</v>
      </c>
      <c r="L216" s="22">
        <v>1</v>
      </c>
    </row>
    <row r="217" spans="1:12" x14ac:dyDescent="0.3">
      <c r="A217" s="20">
        <v>43276</v>
      </c>
      <c r="B217" s="21" t="s">
        <v>34</v>
      </c>
      <c r="C217" s="22" t="s">
        <v>35</v>
      </c>
      <c r="D217" s="23">
        <v>937500</v>
      </c>
      <c r="E217" s="24">
        <v>40</v>
      </c>
      <c r="F217" s="25">
        <v>13280</v>
      </c>
      <c r="G217" s="26">
        <v>0.15</v>
      </c>
      <c r="H217" s="27">
        <v>1.65</v>
      </c>
      <c r="I217" s="28">
        <v>36</v>
      </c>
      <c r="J217" s="29"/>
      <c r="K217" s="30" t="s">
        <v>36</v>
      </c>
      <c r="L217" s="22">
        <v>1</v>
      </c>
    </row>
    <row r="218" spans="1:12" x14ac:dyDescent="0.3">
      <c r="A218" s="20">
        <v>43276</v>
      </c>
      <c r="B218" s="21" t="s">
        <v>34</v>
      </c>
      <c r="C218" s="22" t="s">
        <v>35</v>
      </c>
      <c r="D218" s="23">
        <v>937694</v>
      </c>
      <c r="E218" s="24">
        <v>40</v>
      </c>
      <c r="F218" s="25">
        <v>13830</v>
      </c>
      <c r="G218" s="26">
        <v>0.15</v>
      </c>
      <c r="H218" s="27">
        <v>1.65</v>
      </c>
      <c r="I218" s="28">
        <v>36</v>
      </c>
      <c r="J218" s="29"/>
      <c r="K218" s="30" t="s">
        <v>36</v>
      </c>
      <c r="L218" s="22">
        <v>1</v>
      </c>
    </row>
    <row r="219" spans="1:12" x14ac:dyDescent="0.3">
      <c r="A219" s="20">
        <v>43276</v>
      </c>
      <c r="B219" s="21" t="s">
        <v>34</v>
      </c>
      <c r="C219" s="22" t="s">
        <v>35</v>
      </c>
      <c r="D219" s="23">
        <v>937511</v>
      </c>
      <c r="E219" s="24">
        <v>40</v>
      </c>
      <c r="F219" s="25">
        <v>8630</v>
      </c>
      <c r="G219" s="26">
        <v>0.15</v>
      </c>
      <c r="H219" s="27">
        <v>1.65</v>
      </c>
      <c r="I219" s="28">
        <v>36</v>
      </c>
      <c r="J219" s="29"/>
      <c r="K219" s="30" t="s">
        <v>36</v>
      </c>
      <c r="L219" s="22">
        <v>1</v>
      </c>
    </row>
    <row r="220" spans="1:12" x14ac:dyDescent="0.3">
      <c r="A220" s="20">
        <v>43276</v>
      </c>
      <c r="B220" s="21" t="s">
        <v>34</v>
      </c>
      <c r="C220" s="22" t="s">
        <v>35</v>
      </c>
      <c r="D220" s="23">
        <v>937626</v>
      </c>
      <c r="E220" s="24">
        <v>40</v>
      </c>
      <c r="F220" s="25">
        <v>16670</v>
      </c>
      <c r="G220" s="26">
        <v>0.15</v>
      </c>
      <c r="H220" s="27">
        <v>1.65</v>
      </c>
      <c r="I220" s="28">
        <v>36</v>
      </c>
      <c r="J220" s="29"/>
      <c r="K220" s="30" t="s">
        <v>36</v>
      </c>
      <c r="L220" s="22">
        <v>1</v>
      </c>
    </row>
    <row r="221" spans="1:12" x14ac:dyDescent="0.3">
      <c r="A221" s="20">
        <v>43276</v>
      </c>
      <c r="B221" s="21" t="s">
        <v>34</v>
      </c>
      <c r="C221" s="22" t="s">
        <v>35</v>
      </c>
      <c r="D221" s="23">
        <v>937727</v>
      </c>
      <c r="E221" s="24">
        <v>40</v>
      </c>
      <c r="F221" s="25">
        <v>12250</v>
      </c>
      <c r="G221" s="26">
        <v>0.15</v>
      </c>
      <c r="H221" s="27">
        <v>1.65</v>
      </c>
      <c r="I221" s="28">
        <v>36</v>
      </c>
      <c r="J221" s="29"/>
      <c r="K221" s="30" t="s">
        <v>36</v>
      </c>
      <c r="L221" s="22">
        <v>1</v>
      </c>
    </row>
    <row r="222" spans="1:12" x14ac:dyDescent="0.3">
      <c r="A222" s="20">
        <v>43277</v>
      </c>
      <c r="B222" s="21" t="s">
        <v>34</v>
      </c>
      <c r="C222" s="22" t="s">
        <v>35</v>
      </c>
      <c r="D222" s="23">
        <v>938143</v>
      </c>
      <c r="E222" s="24">
        <v>40</v>
      </c>
      <c r="F222" s="25">
        <v>14380</v>
      </c>
      <c r="G222" s="26">
        <v>0.15</v>
      </c>
      <c r="H222" s="27">
        <v>1.65</v>
      </c>
      <c r="I222" s="28">
        <v>36</v>
      </c>
      <c r="J222" s="29"/>
      <c r="K222" s="30" t="s">
        <v>36</v>
      </c>
      <c r="L222" s="22">
        <v>1</v>
      </c>
    </row>
    <row r="223" spans="1:12" x14ac:dyDescent="0.3">
      <c r="A223" s="20">
        <v>43277</v>
      </c>
      <c r="B223" s="21" t="s">
        <v>34</v>
      </c>
      <c r="C223" s="22" t="s">
        <v>35</v>
      </c>
      <c r="D223" s="23">
        <v>938068</v>
      </c>
      <c r="E223" s="24">
        <v>40</v>
      </c>
      <c r="F223" s="25">
        <v>8420</v>
      </c>
      <c r="G223" s="26">
        <v>0.15</v>
      </c>
      <c r="H223" s="27">
        <v>1.65</v>
      </c>
      <c r="I223" s="28">
        <v>36</v>
      </c>
      <c r="J223" s="29"/>
      <c r="K223" s="30" t="s">
        <v>36</v>
      </c>
      <c r="L223" s="22">
        <v>1</v>
      </c>
    </row>
    <row r="224" spans="1:12" x14ac:dyDescent="0.3">
      <c r="A224" s="20">
        <v>43277</v>
      </c>
      <c r="B224" s="21" t="s">
        <v>34</v>
      </c>
      <c r="C224" s="22" t="s">
        <v>35</v>
      </c>
      <c r="D224" s="23">
        <v>937966</v>
      </c>
      <c r="E224" s="24">
        <v>40</v>
      </c>
      <c r="F224" s="25">
        <v>11090</v>
      </c>
      <c r="G224" s="26">
        <v>0.15</v>
      </c>
      <c r="H224" s="27">
        <v>1.65</v>
      </c>
      <c r="I224" s="28">
        <v>36</v>
      </c>
      <c r="J224" s="29"/>
      <c r="K224" s="30" t="s">
        <v>36</v>
      </c>
      <c r="L224" s="22">
        <v>1</v>
      </c>
    </row>
    <row r="225" spans="1:12" x14ac:dyDescent="0.3">
      <c r="A225" s="20">
        <v>43277</v>
      </c>
      <c r="B225" s="21" t="s">
        <v>34</v>
      </c>
      <c r="C225" s="22" t="s">
        <v>35</v>
      </c>
      <c r="D225" s="23">
        <v>938135</v>
      </c>
      <c r="E225" s="24">
        <v>40</v>
      </c>
      <c r="F225" s="25">
        <v>14300</v>
      </c>
      <c r="G225" s="26">
        <v>0.15</v>
      </c>
      <c r="H225" s="27">
        <v>1.65</v>
      </c>
      <c r="I225" s="28">
        <v>36</v>
      </c>
      <c r="J225" s="29"/>
      <c r="K225" s="30" t="s">
        <v>36</v>
      </c>
      <c r="L225" s="22">
        <v>1</v>
      </c>
    </row>
    <row r="226" spans="1:12" x14ac:dyDescent="0.3">
      <c r="A226" s="20">
        <v>43278</v>
      </c>
      <c r="B226" s="21" t="s">
        <v>41</v>
      </c>
      <c r="C226" s="22" t="s">
        <v>35</v>
      </c>
      <c r="D226" s="23">
        <v>938565</v>
      </c>
      <c r="E226" s="24">
        <v>20</v>
      </c>
      <c r="F226" s="25">
        <v>18700</v>
      </c>
      <c r="G226" s="26"/>
      <c r="H226" s="27"/>
      <c r="I226" s="28"/>
      <c r="J226" s="29"/>
      <c r="K226" s="30" t="s">
        <v>36</v>
      </c>
      <c r="L226" s="22">
        <v>1</v>
      </c>
    </row>
    <row r="227" spans="1:12" x14ac:dyDescent="0.3">
      <c r="A227" s="20">
        <v>43278</v>
      </c>
      <c r="B227" s="21" t="s">
        <v>34</v>
      </c>
      <c r="C227" s="22" t="s">
        <v>35</v>
      </c>
      <c r="D227" s="23">
        <v>938351</v>
      </c>
      <c r="E227" s="24">
        <v>40</v>
      </c>
      <c r="F227" s="25">
        <v>11050</v>
      </c>
      <c r="G227" s="26">
        <v>0.15</v>
      </c>
      <c r="H227" s="27">
        <v>1.65</v>
      </c>
      <c r="I227" s="28">
        <v>36</v>
      </c>
      <c r="J227" s="29"/>
      <c r="K227" s="30" t="s">
        <v>36</v>
      </c>
      <c r="L227" s="22">
        <v>1</v>
      </c>
    </row>
    <row r="228" spans="1:12" x14ac:dyDescent="0.3">
      <c r="A228" s="20">
        <v>43278</v>
      </c>
      <c r="B228" s="21" t="s">
        <v>34</v>
      </c>
      <c r="C228" s="22" t="s">
        <v>35</v>
      </c>
      <c r="D228" s="23">
        <v>938456</v>
      </c>
      <c r="E228" s="24">
        <v>40</v>
      </c>
      <c r="F228" s="25">
        <v>12030</v>
      </c>
      <c r="G228" s="26">
        <v>0.15</v>
      </c>
      <c r="H228" s="27">
        <v>1.65</v>
      </c>
      <c r="I228" s="28">
        <v>36</v>
      </c>
      <c r="J228" s="29"/>
      <c r="K228" s="30" t="s">
        <v>36</v>
      </c>
      <c r="L228" s="22">
        <v>1</v>
      </c>
    </row>
    <row r="229" spans="1:12" x14ac:dyDescent="0.3">
      <c r="A229" s="20">
        <v>43278</v>
      </c>
      <c r="B229" s="21" t="s">
        <v>34</v>
      </c>
      <c r="C229" s="22" t="s">
        <v>35</v>
      </c>
      <c r="D229" s="23">
        <v>938546</v>
      </c>
      <c r="E229" s="24">
        <v>40</v>
      </c>
      <c r="F229" s="25">
        <v>15600</v>
      </c>
      <c r="G229" s="26">
        <v>0.15</v>
      </c>
      <c r="H229" s="27">
        <v>1.65</v>
      </c>
      <c r="I229" s="28">
        <v>36</v>
      </c>
      <c r="J229" s="29"/>
      <c r="K229" s="30" t="s">
        <v>36</v>
      </c>
      <c r="L229" s="22">
        <v>1</v>
      </c>
    </row>
    <row r="230" spans="1:12" x14ac:dyDescent="0.3">
      <c r="A230" s="20">
        <v>43278</v>
      </c>
      <c r="B230" s="21" t="s">
        <v>34</v>
      </c>
      <c r="C230" s="22" t="s">
        <v>35</v>
      </c>
      <c r="D230" s="23">
        <v>938335</v>
      </c>
      <c r="E230" s="24">
        <v>40</v>
      </c>
      <c r="F230" s="25">
        <v>14940</v>
      </c>
      <c r="G230" s="26">
        <v>0.15</v>
      </c>
      <c r="H230" s="27">
        <v>1.65</v>
      </c>
      <c r="I230" s="28">
        <v>36</v>
      </c>
      <c r="J230" s="29"/>
      <c r="K230" s="30" t="s">
        <v>36</v>
      </c>
      <c r="L230" s="22">
        <v>1</v>
      </c>
    </row>
    <row r="231" spans="1:12" x14ac:dyDescent="0.3">
      <c r="A231" s="20">
        <v>43278</v>
      </c>
      <c r="B231" s="21" t="s">
        <v>34</v>
      </c>
      <c r="C231" s="22" t="s">
        <v>35</v>
      </c>
      <c r="D231" s="23">
        <v>938410</v>
      </c>
      <c r="E231" s="24">
        <v>40</v>
      </c>
      <c r="F231" s="25">
        <v>11800</v>
      </c>
      <c r="G231" s="26">
        <v>0.15</v>
      </c>
      <c r="H231" s="27">
        <v>1.65</v>
      </c>
      <c r="I231" s="28">
        <v>36</v>
      </c>
      <c r="J231" s="29"/>
      <c r="K231" s="30" t="s">
        <v>36</v>
      </c>
      <c r="L231" s="22">
        <v>1</v>
      </c>
    </row>
    <row r="232" spans="1:12" x14ac:dyDescent="0.3">
      <c r="A232" s="20">
        <v>43278</v>
      </c>
      <c r="B232" s="21" t="s">
        <v>34</v>
      </c>
      <c r="C232" s="22" t="s">
        <v>35</v>
      </c>
      <c r="D232" s="23">
        <v>938532</v>
      </c>
      <c r="E232" s="24">
        <v>40</v>
      </c>
      <c r="F232" s="25">
        <v>12370</v>
      </c>
      <c r="G232" s="26">
        <v>0.15</v>
      </c>
      <c r="H232" s="27">
        <v>1.65</v>
      </c>
      <c r="I232" s="28">
        <v>36</v>
      </c>
      <c r="J232" s="29"/>
      <c r="K232" s="30" t="s">
        <v>36</v>
      </c>
      <c r="L232" s="22">
        <v>1</v>
      </c>
    </row>
    <row r="233" spans="1:12" x14ac:dyDescent="0.3">
      <c r="A233" s="20">
        <v>43278</v>
      </c>
      <c r="B233" s="21" t="s">
        <v>34</v>
      </c>
      <c r="C233" s="22" t="s">
        <v>35</v>
      </c>
      <c r="D233" s="23">
        <v>938337</v>
      </c>
      <c r="E233" s="24">
        <v>40</v>
      </c>
      <c r="F233" s="25">
        <v>14270</v>
      </c>
      <c r="G233" s="26">
        <v>0.15</v>
      </c>
      <c r="H233" s="27">
        <v>1.65</v>
      </c>
      <c r="I233" s="28">
        <v>36</v>
      </c>
      <c r="J233" s="29"/>
      <c r="K233" s="30" t="s">
        <v>36</v>
      </c>
      <c r="L233" s="22">
        <v>1</v>
      </c>
    </row>
    <row r="234" spans="1:12" x14ac:dyDescent="0.3">
      <c r="A234" s="20">
        <v>43278</v>
      </c>
      <c r="B234" s="21" t="s">
        <v>34</v>
      </c>
      <c r="C234" s="22" t="s">
        <v>35</v>
      </c>
      <c r="D234" s="23">
        <v>938341</v>
      </c>
      <c r="E234" s="24">
        <v>40</v>
      </c>
      <c r="F234" s="25">
        <v>13380</v>
      </c>
      <c r="G234" s="26">
        <v>0.15</v>
      </c>
      <c r="H234" s="27">
        <v>1.65</v>
      </c>
      <c r="I234" s="28">
        <v>36</v>
      </c>
      <c r="J234" s="29"/>
      <c r="K234" s="30" t="s">
        <v>36</v>
      </c>
      <c r="L234" s="22">
        <v>1</v>
      </c>
    </row>
    <row r="235" spans="1:12" x14ac:dyDescent="0.3">
      <c r="A235" s="20">
        <v>43278</v>
      </c>
      <c r="B235" s="21" t="s">
        <v>34</v>
      </c>
      <c r="C235" s="22" t="s">
        <v>35</v>
      </c>
      <c r="D235" s="23">
        <v>938440</v>
      </c>
      <c r="E235" s="24">
        <v>40</v>
      </c>
      <c r="F235" s="25">
        <v>16400</v>
      </c>
      <c r="G235" s="26">
        <v>0.15</v>
      </c>
      <c r="H235" s="27">
        <v>1.65</v>
      </c>
      <c r="I235" s="28">
        <v>36</v>
      </c>
      <c r="J235" s="29"/>
      <c r="K235" s="30" t="s">
        <v>36</v>
      </c>
      <c r="L235" s="22">
        <v>1</v>
      </c>
    </row>
    <row r="236" spans="1:12" x14ac:dyDescent="0.3">
      <c r="A236" s="20">
        <v>43278</v>
      </c>
      <c r="B236" s="21" t="s">
        <v>34</v>
      </c>
      <c r="C236" s="22" t="s">
        <v>35</v>
      </c>
      <c r="D236" s="23">
        <v>938584</v>
      </c>
      <c r="E236" s="24">
        <v>40</v>
      </c>
      <c r="F236" s="25">
        <v>11070</v>
      </c>
      <c r="G236" s="26">
        <v>0.15</v>
      </c>
      <c r="H236" s="27">
        <v>1.65</v>
      </c>
      <c r="I236" s="28">
        <v>36</v>
      </c>
      <c r="J236" s="29"/>
      <c r="K236" s="30" t="s">
        <v>36</v>
      </c>
      <c r="L236" s="22">
        <v>1</v>
      </c>
    </row>
    <row r="237" spans="1:12" x14ac:dyDescent="0.3">
      <c r="A237" s="20">
        <v>43279</v>
      </c>
      <c r="B237" s="21" t="s">
        <v>34</v>
      </c>
      <c r="C237" s="22" t="s">
        <v>35</v>
      </c>
      <c r="D237" s="23">
        <v>938749</v>
      </c>
      <c r="E237" s="24">
        <v>40</v>
      </c>
      <c r="F237" s="25">
        <v>17940</v>
      </c>
      <c r="G237" s="26">
        <v>0.15</v>
      </c>
      <c r="H237" s="27">
        <v>1.65</v>
      </c>
      <c r="I237" s="28">
        <v>36</v>
      </c>
      <c r="J237" s="29"/>
      <c r="K237" s="30" t="s">
        <v>36</v>
      </c>
      <c r="L237" s="22">
        <v>1</v>
      </c>
    </row>
    <row r="238" spans="1:12" x14ac:dyDescent="0.3">
      <c r="A238" s="20">
        <v>43279</v>
      </c>
      <c r="B238" s="21" t="s">
        <v>34</v>
      </c>
      <c r="C238" s="22" t="s">
        <v>35</v>
      </c>
      <c r="D238" s="23">
        <v>938854</v>
      </c>
      <c r="E238" s="24">
        <v>40</v>
      </c>
      <c r="F238" s="25">
        <v>11540</v>
      </c>
      <c r="G238" s="26">
        <v>0.15</v>
      </c>
      <c r="H238" s="27">
        <v>1.65</v>
      </c>
      <c r="I238" s="28">
        <v>36</v>
      </c>
      <c r="J238" s="29"/>
      <c r="K238" s="30" t="s">
        <v>36</v>
      </c>
      <c r="L238" s="22">
        <v>1</v>
      </c>
    </row>
    <row r="239" spans="1:12" x14ac:dyDescent="0.3">
      <c r="A239" s="20">
        <v>43279</v>
      </c>
      <c r="B239" s="21" t="s">
        <v>34</v>
      </c>
      <c r="C239" s="22" t="s">
        <v>35</v>
      </c>
      <c r="D239" s="23">
        <v>938929</v>
      </c>
      <c r="E239" s="24">
        <v>40</v>
      </c>
      <c r="F239" s="25">
        <v>12110</v>
      </c>
      <c r="G239" s="26">
        <v>0.15</v>
      </c>
      <c r="H239" s="27">
        <v>1.65</v>
      </c>
      <c r="I239" s="28">
        <v>36</v>
      </c>
      <c r="J239" s="29"/>
      <c r="K239" s="30" t="s">
        <v>36</v>
      </c>
      <c r="L239" s="22">
        <v>1</v>
      </c>
    </row>
    <row r="240" spans="1:12" x14ac:dyDescent="0.3">
      <c r="A240" s="20">
        <v>43279</v>
      </c>
      <c r="B240" s="21" t="s">
        <v>34</v>
      </c>
      <c r="C240" s="22" t="s">
        <v>35</v>
      </c>
      <c r="D240" s="23">
        <v>938778</v>
      </c>
      <c r="E240" s="24">
        <v>40</v>
      </c>
      <c r="F240" s="25">
        <v>12250</v>
      </c>
      <c r="G240" s="26">
        <v>0.15</v>
      </c>
      <c r="H240" s="27">
        <v>1.65</v>
      </c>
      <c r="I240" s="28">
        <v>36</v>
      </c>
      <c r="J240" s="29"/>
      <c r="K240" s="30" t="s">
        <v>36</v>
      </c>
      <c r="L240" s="22">
        <v>1</v>
      </c>
    </row>
    <row r="241" spans="1:12" x14ac:dyDescent="0.3">
      <c r="A241" s="20">
        <v>43279</v>
      </c>
      <c r="B241" s="21" t="s">
        <v>34</v>
      </c>
      <c r="C241" s="22" t="s">
        <v>35</v>
      </c>
      <c r="D241" s="23">
        <v>938746</v>
      </c>
      <c r="E241" s="24">
        <v>40</v>
      </c>
      <c r="F241" s="25">
        <v>16890</v>
      </c>
      <c r="G241" s="26">
        <v>0.15</v>
      </c>
      <c r="H241" s="27">
        <v>1.65</v>
      </c>
      <c r="I241" s="28">
        <v>36</v>
      </c>
      <c r="J241" s="29"/>
      <c r="K241" s="30" t="s">
        <v>36</v>
      </c>
      <c r="L241" s="22">
        <v>1</v>
      </c>
    </row>
    <row r="242" spans="1:12" x14ac:dyDescent="0.3">
      <c r="A242" s="20">
        <v>43279</v>
      </c>
      <c r="B242" s="21" t="s">
        <v>34</v>
      </c>
      <c r="C242" s="22" t="s">
        <v>35</v>
      </c>
      <c r="D242" s="23">
        <v>938928</v>
      </c>
      <c r="E242" s="24">
        <v>40</v>
      </c>
      <c r="F242" s="25">
        <v>14320</v>
      </c>
      <c r="G242" s="26">
        <v>0.15</v>
      </c>
      <c r="H242" s="27">
        <v>1.65</v>
      </c>
      <c r="I242" s="28">
        <v>36</v>
      </c>
      <c r="J242" s="29"/>
      <c r="K242" s="30" t="s">
        <v>36</v>
      </c>
      <c r="L242" s="22">
        <v>1</v>
      </c>
    </row>
    <row r="243" spans="1:12" x14ac:dyDescent="0.3">
      <c r="A243" s="20">
        <v>43280</v>
      </c>
      <c r="B243" s="21" t="s">
        <v>34</v>
      </c>
      <c r="C243" s="22" t="s">
        <v>35</v>
      </c>
      <c r="D243" s="23">
        <v>939162</v>
      </c>
      <c r="E243" s="24">
        <v>40</v>
      </c>
      <c r="F243" s="25">
        <v>12560</v>
      </c>
      <c r="G243" s="26">
        <v>0.15</v>
      </c>
      <c r="H243" s="27">
        <v>1.65</v>
      </c>
      <c r="I243" s="28">
        <v>36</v>
      </c>
      <c r="J243" s="29"/>
      <c r="K243" s="30" t="s">
        <v>36</v>
      </c>
      <c r="L243" s="22">
        <v>1</v>
      </c>
    </row>
    <row r="244" spans="1:12" x14ac:dyDescent="0.3">
      <c r="A244" s="20">
        <v>43280</v>
      </c>
      <c r="B244" s="21" t="s">
        <v>34</v>
      </c>
      <c r="C244" s="22" t="s">
        <v>35</v>
      </c>
      <c r="D244" s="23">
        <v>939234</v>
      </c>
      <c r="E244" s="24">
        <v>40</v>
      </c>
      <c r="F244" s="25">
        <v>9030</v>
      </c>
      <c r="G244" s="26">
        <v>0.15</v>
      </c>
      <c r="H244" s="27">
        <v>1.65</v>
      </c>
      <c r="I244" s="28">
        <v>36</v>
      </c>
      <c r="J244" s="29"/>
      <c r="K244" s="30" t="s">
        <v>36</v>
      </c>
      <c r="L244" s="22">
        <v>1</v>
      </c>
    </row>
    <row r="245" spans="1:12" x14ac:dyDescent="0.3">
      <c r="A245" s="20">
        <v>43280</v>
      </c>
      <c r="B245" s="21" t="s">
        <v>34</v>
      </c>
      <c r="C245" s="22" t="s">
        <v>35</v>
      </c>
      <c r="D245" s="23">
        <v>939161</v>
      </c>
      <c r="E245" s="24">
        <v>40</v>
      </c>
      <c r="F245" s="25">
        <v>13640</v>
      </c>
      <c r="G245" s="26">
        <v>0.15</v>
      </c>
      <c r="H245" s="27">
        <v>1.65</v>
      </c>
      <c r="I245" s="28">
        <v>36</v>
      </c>
      <c r="J245" s="29"/>
      <c r="K245" s="30" t="s">
        <v>36</v>
      </c>
      <c r="L245" s="22">
        <v>1</v>
      </c>
    </row>
    <row r="246" spans="1:12" x14ac:dyDescent="0.3">
      <c r="A246" s="20">
        <v>43280</v>
      </c>
      <c r="B246" s="21" t="s">
        <v>34</v>
      </c>
      <c r="C246" s="22" t="s">
        <v>35</v>
      </c>
      <c r="D246" s="23">
        <v>939231</v>
      </c>
      <c r="E246" s="24">
        <v>40</v>
      </c>
      <c r="F246" s="25">
        <v>6310</v>
      </c>
      <c r="G246" s="26">
        <v>0.15</v>
      </c>
      <c r="H246" s="27">
        <v>1.65</v>
      </c>
      <c r="I246" s="28">
        <v>36</v>
      </c>
      <c r="J246" s="29"/>
      <c r="K246" s="30" t="s">
        <v>36</v>
      </c>
      <c r="L246" s="22">
        <v>1</v>
      </c>
    </row>
    <row r="247" spans="1:12" x14ac:dyDescent="0.3">
      <c r="A247" s="20">
        <v>43280</v>
      </c>
      <c r="B247" s="21" t="s">
        <v>34</v>
      </c>
      <c r="C247" s="22" t="s">
        <v>35</v>
      </c>
      <c r="D247" s="23">
        <v>939327</v>
      </c>
      <c r="E247" s="24">
        <v>40</v>
      </c>
      <c r="F247" s="25">
        <v>9380</v>
      </c>
      <c r="G247" s="26">
        <v>0.15</v>
      </c>
      <c r="H247" s="27">
        <v>1.65</v>
      </c>
      <c r="I247" s="28">
        <v>36</v>
      </c>
      <c r="J247" s="29"/>
      <c r="K247" s="30" t="s">
        <v>36</v>
      </c>
      <c r="L247" s="22">
        <v>1</v>
      </c>
    </row>
    <row r="248" spans="1:12" x14ac:dyDescent="0.3">
      <c r="A248" s="20">
        <v>43280</v>
      </c>
      <c r="B248" s="21" t="s">
        <v>34</v>
      </c>
      <c r="C248" s="22" t="s">
        <v>35</v>
      </c>
      <c r="D248" s="23">
        <v>939199</v>
      </c>
      <c r="E248" s="24">
        <v>40</v>
      </c>
      <c r="F248" s="25">
        <v>8880</v>
      </c>
      <c r="G248" s="26">
        <v>0.15</v>
      </c>
      <c r="H248" s="27">
        <v>1.65</v>
      </c>
      <c r="I248" s="28">
        <v>36</v>
      </c>
      <c r="J248" s="29"/>
      <c r="K248" s="30" t="s">
        <v>36</v>
      </c>
      <c r="L248" s="22">
        <v>1</v>
      </c>
    </row>
    <row r="249" spans="1:12" x14ac:dyDescent="0.3">
      <c r="A249" s="20">
        <v>43280</v>
      </c>
      <c r="B249" s="21" t="s">
        <v>34</v>
      </c>
      <c r="C249" s="22" t="s">
        <v>35</v>
      </c>
      <c r="D249" s="23">
        <v>939248</v>
      </c>
      <c r="E249" s="24">
        <v>40</v>
      </c>
      <c r="F249" s="25">
        <v>16280</v>
      </c>
      <c r="G249" s="26">
        <v>0.15</v>
      </c>
      <c r="H249" s="27">
        <v>1.65</v>
      </c>
      <c r="I249" s="28">
        <v>36</v>
      </c>
      <c r="J249" s="29"/>
      <c r="K249" s="30" t="s">
        <v>36</v>
      </c>
      <c r="L249" s="22">
        <v>1</v>
      </c>
    </row>
    <row r="250" spans="1:12" x14ac:dyDescent="0.3">
      <c r="A250" s="20">
        <v>43280</v>
      </c>
      <c r="B250" s="21" t="s">
        <v>34</v>
      </c>
      <c r="C250" s="22" t="s">
        <v>35</v>
      </c>
      <c r="D250" s="23">
        <v>939364</v>
      </c>
      <c r="E250" s="24">
        <v>40</v>
      </c>
      <c r="F250" s="25">
        <v>9660</v>
      </c>
      <c r="G250" s="26">
        <v>0.15</v>
      </c>
      <c r="H250" s="27">
        <v>1.65</v>
      </c>
      <c r="I250" s="28">
        <v>36</v>
      </c>
      <c r="J250" s="29"/>
      <c r="K250" s="30" t="s">
        <v>36</v>
      </c>
      <c r="L250" s="22">
        <v>1</v>
      </c>
    </row>
    <row r="251" spans="1:12" x14ac:dyDescent="0.3">
      <c r="A251" s="20">
        <v>43280</v>
      </c>
      <c r="B251" s="21" t="s">
        <v>34</v>
      </c>
      <c r="C251" s="22" t="s">
        <v>35</v>
      </c>
      <c r="D251" s="23">
        <v>939170</v>
      </c>
      <c r="E251" s="24">
        <v>40</v>
      </c>
      <c r="F251" s="25">
        <v>17940</v>
      </c>
      <c r="G251" s="26">
        <v>0.15</v>
      </c>
      <c r="H251" s="27">
        <v>1.65</v>
      </c>
      <c r="I251" s="28">
        <v>36</v>
      </c>
      <c r="J251" s="29"/>
      <c r="K251" s="30" t="s">
        <v>36</v>
      </c>
      <c r="L251" s="22">
        <v>1</v>
      </c>
    </row>
    <row r="252" spans="1:12" x14ac:dyDescent="0.3">
      <c r="A252" s="20">
        <v>43280</v>
      </c>
      <c r="B252" s="21" t="s">
        <v>34</v>
      </c>
      <c r="C252" s="22" t="s">
        <v>35</v>
      </c>
      <c r="D252" s="23">
        <v>939237</v>
      </c>
      <c r="E252" s="24">
        <v>40</v>
      </c>
      <c r="F252" s="25">
        <v>14200</v>
      </c>
      <c r="G252" s="26">
        <v>0.15</v>
      </c>
      <c r="H252" s="27">
        <v>1.65</v>
      </c>
      <c r="I252" s="28">
        <v>36</v>
      </c>
      <c r="J252" s="29"/>
      <c r="K252" s="30" t="s">
        <v>36</v>
      </c>
      <c r="L252" s="22">
        <v>1</v>
      </c>
    </row>
    <row r="253" spans="1:12" x14ac:dyDescent="0.3">
      <c r="A253" s="20">
        <v>43280</v>
      </c>
      <c r="B253" s="21" t="s">
        <v>34</v>
      </c>
      <c r="C253" s="22" t="s">
        <v>35</v>
      </c>
      <c r="D253" s="23">
        <v>939360</v>
      </c>
      <c r="E253" s="24">
        <v>40</v>
      </c>
      <c r="F253" s="25">
        <v>15260</v>
      </c>
      <c r="G253" s="26">
        <v>0.15</v>
      </c>
      <c r="H253" s="27">
        <v>1.65</v>
      </c>
      <c r="I253" s="28">
        <v>36</v>
      </c>
      <c r="J253" s="29"/>
      <c r="K253" s="30" t="s">
        <v>36</v>
      </c>
      <c r="L253" s="22">
        <v>1</v>
      </c>
    </row>
    <row r="254" spans="1:12" x14ac:dyDescent="0.3">
      <c r="A254" s="20">
        <v>43281</v>
      </c>
      <c r="B254" s="21" t="s">
        <v>34</v>
      </c>
      <c r="C254" s="22" t="s">
        <v>35</v>
      </c>
      <c r="D254" s="23">
        <v>939594</v>
      </c>
      <c r="E254" s="24">
        <v>40</v>
      </c>
      <c r="F254" s="25">
        <v>16660</v>
      </c>
      <c r="G254" s="26">
        <v>0.15</v>
      </c>
      <c r="H254" s="27">
        <v>1.65</v>
      </c>
      <c r="I254" s="28">
        <v>36</v>
      </c>
      <c r="J254" s="29"/>
      <c r="K254" s="30" t="s">
        <v>36</v>
      </c>
      <c r="L254" s="22">
        <v>1</v>
      </c>
    </row>
    <row r="255" spans="1:12" x14ac:dyDescent="0.3">
      <c r="A255" s="20">
        <v>43281</v>
      </c>
      <c r="B255" s="21" t="s">
        <v>34</v>
      </c>
      <c r="C255" s="22" t="s">
        <v>35</v>
      </c>
      <c r="D255" s="23">
        <v>939708</v>
      </c>
      <c r="E255" s="24">
        <v>40</v>
      </c>
      <c r="F255" s="25">
        <v>15480</v>
      </c>
      <c r="G255" s="26">
        <v>0.15</v>
      </c>
      <c r="H255" s="27">
        <v>1.65</v>
      </c>
      <c r="I255" s="28">
        <v>36</v>
      </c>
      <c r="J255" s="29"/>
      <c r="K255" s="30" t="s">
        <v>36</v>
      </c>
      <c r="L255" s="22">
        <v>1</v>
      </c>
    </row>
    <row r="256" spans="1:12" x14ac:dyDescent="0.3">
      <c r="A256" s="20">
        <v>43281</v>
      </c>
      <c r="B256" s="21" t="s">
        <v>34</v>
      </c>
      <c r="C256" s="22" t="s">
        <v>35</v>
      </c>
      <c r="D256" s="23">
        <v>939593</v>
      </c>
      <c r="E256" s="24">
        <v>40</v>
      </c>
      <c r="F256" s="25">
        <v>12590</v>
      </c>
      <c r="G256" s="26">
        <v>0.15</v>
      </c>
      <c r="H256" s="27">
        <v>1.65</v>
      </c>
      <c r="I256" s="28">
        <v>36</v>
      </c>
      <c r="J256" s="29"/>
      <c r="K256" s="30" t="s">
        <v>36</v>
      </c>
      <c r="L256" s="22">
        <v>1</v>
      </c>
    </row>
    <row r="257" spans="1:12" x14ac:dyDescent="0.3">
      <c r="A257" s="20">
        <v>43281</v>
      </c>
      <c r="B257" s="21" t="s">
        <v>34</v>
      </c>
      <c r="C257" s="22" t="s">
        <v>35</v>
      </c>
      <c r="D257" s="23">
        <v>939693</v>
      </c>
      <c r="E257" s="24">
        <v>40</v>
      </c>
      <c r="F257" s="25">
        <v>16100</v>
      </c>
      <c r="G257" s="26">
        <v>0.15</v>
      </c>
      <c r="H257" s="27">
        <v>1.65</v>
      </c>
      <c r="I257" s="28">
        <v>36</v>
      </c>
      <c r="J257" s="29"/>
      <c r="K257" s="30" t="s">
        <v>36</v>
      </c>
      <c r="L257" s="22">
        <v>1</v>
      </c>
    </row>
    <row r="258" spans="1:12" x14ac:dyDescent="0.3">
      <c r="A258" s="20">
        <v>43281</v>
      </c>
      <c r="B258" s="21" t="s">
        <v>34</v>
      </c>
      <c r="C258" s="22" t="s">
        <v>35</v>
      </c>
      <c r="D258" s="23">
        <v>939619</v>
      </c>
      <c r="E258" s="24">
        <v>40</v>
      </c>
      <c r="F258" s="25">
        <v>11970</v>
      </c>
      <c r="G258" s="26">
        <v>0.15</v>
      </c>
      <c r="H258" s="27">
        <v>1.65</v>
      </c>
      <c r="I258" s="28">
        <v>36</v>
      </c>
      <c r="J258" s="29"/>
      <c r="K258" s="30" t="s">
        <v>36</v>
      </c>
      <c r="L258" s="22">
        <v>1</v>
      </c>
    </row>
    <row r="259" spans="1:12" x14ac:dyDescent="0.3">
      <c r="A259" s="20">
        <v>43281</v>
      </c>
      <c r="B259" s="21" t="s">
        <v>34</v>
      </c>
      <c r="C259" s="22" t="s">
        <v>35</v>
      </c>
      <c r="D259" s="23">
        <v>939725</v>
      </c>
      <c r="E259" s="24">
        <v>40</v>
      </c>
      <c r="F259" s="25">
        <v>11620</v>
      </c>
      <c r="G259" s="26">
        <v>0.15</v>
      </c>
      <c r="H259" s="27">
        <v>1.65</v>
      </c>
      <c r="I259" s="28">
        <v>36</v>
      </c>
      <c r="J259" s="29"/>
      <c r="K259" s="30" t="s">
        <v>36</v>
      </c>
      <c r="L259" s="22">
        <v>1</v>
      </c>
    </row>
    <row r="260" spans="1:12" x14ac:dyDescent="0.3">
      <c r="A260" s="20">
        <v>43252</v>
      </c>
      <c r="B260" s="21" t="s">
        <v>11</v>
      </c>
      <c r="C260" s="22" t="s">
        <v>39</v>
      </c>
      <c r="D260" s="23">
        <v>1573919</v>
      </c>
      <c r="E260" s="31"/>
      <c r="F260" s="34">
        <v>18850</v>
      </c>
      <c r="G260" s="26"/>
      <c r="H260" s="32"/>
      <c r="I260" s="33"/>
      <c r="J260" s="29"/>
      <c r="K260" s="30" t="s">
        <v>36</v>
      </c>
      <c r="L260" s="35">
        <v>1</v>
      </c>
    </row>
    <row r="261" spans="1:12" x14ac:dyDescent="0.3">
      <c r="A261" s="20">
        <v>43253</v>
      </c>
      <c r="B261" s="21" t="s">
        <v>11</v>
      </c>
      <c r="C261" s="22" t="s">
        <v>39</v>
      </c>
      <c r="D261" s="23">
        <v>1574784</v>
      </c>
      <c r="E261" s="31"/>
      <c r="F261" s="34">
        <v>21840</v>
      </c>
      <c r="G261" s="26"/>
      <c r="H261" s="32"/>
      <c r="I261" s="33"/>
      <c r="J261" s="29"/>
      <c r="K261" s="30" t="s">
        <v>36</v>
      </c>
      <c r="L261" s="35">
        <v>1</v>
      </c>
    </row>
    <row r="262" spans="1:12" x14ac:dyDescent="0.3">
      <c r="A262" s="20">
        <v>43255</v>
      </c>
      <c r="B262" s="21" t="s">
        <v>11</v>
      </c>
      <c r="C262" s="22" t="s">
        <v>39</v>
      </c>
      <c r="D262" s="23">
        <v>1575332</v>
      </c>
      <c r="E262" s="31"/>
      <c r="F262" s="34">
        <v>19500</v>
      </c>
      <c r="G262" s="26"/>
      <c r="H262" s="32"/>
      <c r="I262" s="33"/>
      <c r="J262" s="29"/>
      <c r="K262" s="30" t="s">
        <v>36</v>
      </c>
      <c r="L262" s="35">
        <v>1</v>
      </c>
    </row>
    <row r="263" spans="1:12" x14ac:dyDescent="0.3">
      <c r="A263" s="20">
        <v>43256</v>
      </c>
      <c r="B263" s="21" t="s">
        <v>10</v>
      </c>
      <c r="C263" s="22" t="s">
        <v>39</v>
      </c>
      <c r="D263" s="23">
        <v>1576510</v>
      </c>
      <c r="E263" s="31"/>
      <c r="F263" s="34">
        <v>24650</v>
      </c>
      <c r="G263" s="26"/>
      <c r="H263" s="32"/>
      <c r="I263" s="33"/>
      <c r="J263" s="29"/>
      <c r="K263" s="30" t="s">
        <v>36</v>
      </c>
      <c r="L263" s="35">
        <v>1</v>
      </c>
    </row>
    <row r="264" spans="1:12" x14ac:dyDescent="0.3">
      <c r="A264" s="20">
        <v>43260</v>
      </c>
      <c r="B264" s="21" t="s">
        <v>10</v>
      </c>
      <c r="C264" s="22" t="s">
        <v>39</v>
      </c>
      <c r="D264" s="23">
        <v>1580895</v>
      </c>
      <c r="E264" s="31"/>
      <c r="F264" s="34">
        <v>23500</v>
      </c>
      <c r="G264" s="26"/>
      <c r="H264" s="32"/>
      <c r="I264" s="33"/>
      <c r="J264" s="29"/>
      <c r="K264" s="30" t="s">
        <v>36</v>
      </c>
      <c r="L264" s="35">
        <v>1</v>
      </c>
    </row>
    <row r="265" spans="1:12" x14ac:dyDescent="0.3">
      <c r="A265" s="20">
        <v>43262</v>
      </c>
      <c r="B265" s="21" t="s">
        <v>11</v>
      </c>
      <c r="C265" s="22" t="s">
        <v>39</v>
      </c>
      <c r="D265" s="23">
        <v>1582048</v>
      </c>
      <c r="E265" s="31"/>
      <c r="F265" s="34">
        <v>19240</v>
      </c>
      <c r="G265" s="26"/>
      <c r="H265" s="32"/>
      <c r="I265" s="33"/>
      <c r="J265" s="29"/>
      <c r="K265" s="30" t="s">
        <v>36</v>
      </c>
      <c r="L265" s="35">
        <v>1</v>
      </c>
    </row>
    <row r="266" spans="1:12" x14ac:dyDescent="0.3">
      <c r="A266" s="20">
        <v>43262</v>
      </c>
      <c r="B266" s="21" t="s">
        <v>10</v>
      </c>
      <c r="C266" s="22" t="s">
        <v>39</v>
      </c>
      <c r="D266" s="23">
        <v>1581727</v>
      </c>
      <c r="E266" s="31"/>
      <c r="F266" s="34">
        <v>22470</v>
      </c>
      <c r="G266" s="26"/>
      <c r="H266" s="32"/>
      <c r="I266" s="33"/>
      <c r="J266" s="29"/>
      <c r="K266" s="30" t="s">
        <v>36</v>
      </c>
      <c r="L266" s="35">
        <v>1</v>
      </c>
    </row>
    <row r="267" spans="1:12" x14ac:dyDescent="0.3">
      <c r="A267" s="20">
        <v>43264</v>
      </c>
      <c r="B267" s="21" t="s">
        <v>10</v>
      </c>
      <c r="C267" s="22" t="s">
        <v>39</v>
      </c>
      <c r="D267" s="23">
        <v>1584574</v>
      </c>
      <c r="E267" s="31"/>
      <c r="F267" s="34">
        <v>21830</v>
      </c>
      <c r="G267" s="26"/>
      <c r="H267" s="32"/>
      <c r="I267" s="33"/>
      <c r="J267" s="29"/>
      <c r="K267" s="30" t="s">
        <v>36</v>
      </c>
      <c r="L267" s="35">
        <v>1</v>
      </c>
    </row>
    <row r="268" spans="1:12" x14ac:dyDescent="0.3">
      <c r="A268" s="20">
        <v>43266</v>
      </c>
      <c r="B268" s="21" t="s">
        <v>10</v>
      </c>
      <c r="C268" s="22" t="s">
        <v>39</v>
      </c>
      <c r="D268" s="23">
        <v>1586975</v>
      </c>
      <c r="E268" s="31"/>
      <c r="F268" s="34">
        <v>14910</v>
      </c>
      <c r="G268" s="26"/>
      <c r="H268" s="32"/>
      <c r="I268" s="33"/>
      <c r="J268" s="29"/>
      <c r="K268" s="30" t="s">
        <v>36</v>
      </c>
      <c r="L268" s="35">
        <v>1</v>
      </c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6" priority="1"/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42237-7BA5-4B8C-A42C-A72F1C4574B7}">
  <dimension ref="A1:L169"/>
  <sheetViews>
    <sheetView workbookViewId="0">
      <selection activeCell="A20" sqref="A20:L169"/>
    </sheetView>
  </sheetViews>
  <sheetFormatPr baseColWidth="10" defaultColWidth="8.88671875" defaultRowHeight="14.4" x14ac:dyDescent="0.3"/>
  <cols>
    <col min="1" max="1" width="10.109375" bestFit="1" customWidth="1"/>
    <col min="2" max="2" width="16.88671875" bestFit="1" customWidth="1"/>
    <col min="3" max="3" width="10.77734375" bestFit="1" customWidth="1"/>
    <col min="4" max="4" width="7.88671875" bestFit="1" customWidth="1"/>
    <col min="5" max="5" width="9.21875" bestFit="1" customWidth="1"/>
    <col min="6" max="6" width="8.6640625" bestFit="1" customWidth="1"/>
    <col min="7" max="8" width="8.21875" bestFit="1" customWidth="1"/>
    <col min="9" max="9" width="8.6640625" bestFit="1" customWidth="1"/>
    <col min="10" max="10" width="5.88671875" bestFit="1" customWidth="1"/>
    <col min="11" max="11" width="11.6640625" bestFit="1" customWidth="1"/>
    <col min="12" max="12" width="6.77734375" bestFit="1" customWidth="1"/>
  </cols>
  <sheetData>
    <row r="1" spans="1:12" ht="15" thickBot="1" x14ac:dyDescent="0.35"/>
    <row r="2" spans="1:12" ht="15" thickBot="1" x14ac:dyDescent="0.35">
      <c r="I2" s="38" t="s">
        <v>0</v>
      </c>
      <c r="J2" s="39"/>
      <c r="K2" s="1" t="s">
        <v>1</v>
      </c>
    </row>
    <row r="3" spans="1:12" x14ac:dyDescent="0.3">
      <c r="F3" s="2"/>
      <c r="G3" s="41" t="s">
        <v>3</v>
      </c>
      <c r="H3" s="42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">
      <c r="G4" s="36" t="s">
        <v>8</v>
      </c>
      <c r="H4" s="37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">
      <c r="F5" s="10"/>
      <c r="G5" s="36" t="s">
        <v>9</v>
      </c>
      <c r="H5" s="37"/>
      <c r="I5" s="6">
        <f>SUMIF(B20:B10026,"Corteza Sucia",F20:F10026)</f>
        <v>2142410</v>
      </c>
      <c r="J5" s="7">
        <f>SUMIF(B20:B10026,"Corteza Sucia",I20:I10026)</f>
        <v>5364</v>
      </c>
      <c r="K5" s="8">
        <v>3000</v>
      </c>
      <c r="L5" s="9">
        <f t="shared" ref="L5:L16" si="0">I5/1000</f>
        <v>2142.41</v>
      </c>
    </row>
    <row r="6" spans="1:12" x14ac:dyDescent="0.3">
      <c r="A6" s="11"/>
      <c r="B6" s="11"/>
      <c r="C6" s="11"/>
      <c r="D6" s="11"/>
      <c r="G6" s="36" t="s">
        <v>10</v>
      </c>
      <c r="H6" s="37"/>
      <c r="I6" s="6">
        <f>SUMIF(B20:B10026,"Arena",F20:F10026)</f>
        <v>0</v>
      </c>
      <c r="J6" s="12"/>
      <c r="K6" s="8">
        <v>800000</v>
      </c>
      <c r="L6" s="9">
        <f t="shared" si="0"/>
        <v>0</v>
      </c>
    </row>
    <row r="7" spans="1:12" x14ac:dyDescent="0.3">
      <c r="G7" s="36" t="s">
        <v>11</v>
      </c>
      <c r="H7" s="37"/>
      <c r="I7" s="6">
        <f>SUMIF(B20:B10026,"Ceniza",F20:F10026)</f>
        <v>16060</v>
      </c>
      <c r="J7" s="12"/>
      <c r="K7" s="8">
        <v>3200000</v>
      </c>
      <c r="L7" s="9">
        <f t="shared" si="0"/>
        <v>16.059999999999999</v>
      </c>
    </row>
    <row r="8" spans="1:12" x14ac:dyDescent="0.3">
      <c r="B8" s="40" t="s">
        <v>2</v>
      </c>
      <c r="C8" s="40"/>
      <c r="D8" s="40"/>
      <c r="E8" s="40"/>
      <c r="G8" s="36" t="s">
        <v>12</v>
      </c>
      <c r="H8" s="37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">
      <c r="B9" s="43" t="s">
        <v>33</v>
      </c>
      <c r="C9" s="43"/>
      <c r="D9" s="43"/>
      <c r="E9" s="43"/>
      <c r="G9" s="36" t="s">
        <v>13</v>
      </c>
      <c r="H9" s="37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">
      <c r="B10" s="44"/>
      <c r="C10" s="45"/>
      <c r="D10" s="45"/>
      <c r="E10" s="45"/>
      <c r="G10" s="36" t="s">
        <v>14</v>
      </c>
      <c r="H10" s="37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">
      <c r="G11" s="36" t="s">
        <v>15</v>
      </c>
      <c r="H11" s="37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">
      <c r="G12" s="36" t="s">
        <v>16</v>
      </c>
      <c r="H12" s="37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">
      <c r="G13" s="36" t="s">
        <v>17</v>
      </c>
      <c r="H13" s="37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">
      <c r="G14" s="36" t="s">
        <v>18</v>
      </c>
      <c r="H14" s="37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">
      <c r="G15" s="36" t="s">
        <v>19</v>
      </c>
      <c r="H15" s="37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">
      <c r="G16" s="36" t="s">
        <v>20</v>
      </c>
      <c r="H16" s="37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">
      <c r="G17" s="13"/>
      <c r="H17" s="13"/>
      <c r="I17" s="14"/>
      <c r="K17" s="14"/>
    </row>
    <row r="18" spans="1:12" x14ac:dyDescent="0.3">
      <c r="E18" s="15">
        <f>SUBTOTAL(9,E20:E1632)</f>
        <v>5980</v>
      </c>
      <c r="F18" s="16">
        <f>SUBTOTAL(9,F20:F10026)</f>
        <v>2158470</v>
      </c>
      <c r="I18" s="15">
        <f>SUBTOTAL(9,I20:I10026)</f>
        <v>5364</v>
      </c>
    </row>
    <row r="19" spans="1:12" ht="59.4" x14ac:dyDescent="0.3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">
      <c r="A20" s="20">
        <v>43284</v>
      </c>
      <c r="B20" s="21" t="s">
        <v>34</v>
      </c>
      <c r="C20" s="22" t="s">
        <v>35</v>
      </c>
      <c r="D20" s="23">
        <v>940134</v>
      </c>
      <c r="E20" s="24">
        <v>40</v>
      </c>
      <c r="F20" s="25">
        <v>11990</v>
      </c>
      <c r="G20" s="26">
        <v>0.15</v>
      </c>
      <c r="H20" s="27">
        <v>1.65</v>
      </c>
      <c r="I20" s="28">
        <v>36</v>
      </c>
      <c r="J20" s="29"/>
      <c r="K20" s="30" t="s">
        <v>36</v>
      </c>
      <c r="L20" s="22">
        <v>1</v>
      </c>
    </row>
    <row r="21" spans="1:12" x14ac:dyDescent="0.3">
      <c r="A21" s="20">
        <v>43284</v>
      </c>
      <c r="B21" s="21" t="s">
        <v>34</v>
      </c>
      <c r="C21" s="22" t="s">
        <v>35</v>
      </c>
      <c r="D21" s="23">
        <v>940204</v>
      </c>
      <c r="E21" s="24">
        <v>40</v>
      </c>
      <c r="F21" s="25">
        <v>15970</v>
      </c>
      <c r="G21" s="26">
        <v>0.15</v>
      </c>
      <c r="H21" s="27">
        <v>1.65</v>
      </c>
      <c r="I21" s="28">
        <v>36</v>
      </c>
      <c r="J21" s="29"/>
      <c r="K21" s="30" t="s">
        <v>36</v>
      </c>
      <c r="L21" s="22">
        <v>1</v>
      </c>
    </row>
    <row r="22" spans="1:12" x14ac:dyDescent="0.3">
      <c r="A22" s="20">
        <v>43284</v>
      </c>
      <c r="B22" s="21" t="s">
        <v>34</v>
      </c>
      <c r="C22" s="22" t="s">
        <v>35</v>
      </c>
      <c r="D22" s="23">
        <v>940298</v>
      </c>
      <c r="E22" s="24">
        <v>40</v>
      </c>
      <c r="F22" s="25">
        <v>13690</v>
      </c>
      <c r="G22" s="26">
        <v>0.15</v>
      </c>
      <c r="H22" s="27">
        <v>1.65</v>
      </c>
      <c r="I22" s="28">
        <v>36</v>
      </c>
      <c r="J22" s="29"/>
      <c r="K22" s="30" t="s">
        <v>36</v>
      </c>
      <c r="L22" s="22">
        <v>1</v>
      </c>
    </row>
    <row r="23" spans="1:12" x14ac:dyDescent="0.3">
      <c r="A23" s="20">
        <v>43284</v>
      </c>
      <c r="B23" s="21" t="s">
        <v>34</v>
      </c>
      <c r="C23" s="22" t="s">
        <v>35</v>
      </c>
      <c r="D23" s="23">
        <v>940148</v>
      </c>
      <c r="E23" s="24">
        <v>40</v>
      </c>
      <c r="F23" s="25">
        <v>12200</v>
      </c>
      <c r="G23" s="26">
        <v>0.15</v>
      </c>
      <c r="H23" s="27">
        <v>1.65</v>
      </c>
      <c r="I23" s="28">
        <v>36</v>
      </c>
      <c r="J23" s="29"/>
      <c r="K23" s="30" t="s">
        <v>36</v>
      </c>
      <c r="L23" s="22">
        <v>1</v>
      </c>
    </row>
    <row r="24" spans="1:12" x14ac:dyDescent="0.3">
      <c r="A24" s="20">
        <v>43284</v>
      </c>
      <c r="B24" s="21" t="s">
        <v>34</v>
      </c>
      <c r="C24" s="22" t="s">
        <v>35</v>
      </c>
      <c r="D24" s="23">
        <v>940232</v>
      </c>
      <c r="E24" s="24">
        <v>40</v>
      </c>
      <c r="F24" s="25">
        <v>12120</v>
      </c>
      <c r="G24" s="26">
        <v>0.15</v>
      </c>
      <c r="H24" s="27">
        <v>1.65</v>
      </c>
      <c r="I24" s="28">
        <v>36</v>
      </c>
      <c r="J24" s="29"/>
      <c r="K24" s="30" t="s">
        <v>36</v>
      </c>
      <c r="L24" s="22">
        <v>1</v>
      </c>
    </row>
    <row r="25" spans="1:12" x14ac:dyDescent="0.3">
      <c r="A25" s="20">
        <v>43284</v>
      </c>
      <c r="B25" s="21" t="s">
        <v>34</v>
      </c>
      <c r="C25" s="22" t="s">
        <v>35</v>
      </c>
      <c r="D25" s="23">
        <v>940335</v>
      </c>
      <c r="E25" s="24">
        <v>40</v>
      </c>
      <c r="F25" s="25">
        <v>12670</v>
      </c>
      <c r="G25" s="26">
        <v>0.15</v>
      </c>
      <c r="H25" s="27">
        <v>1.65</v>
      </c>
      <c r="I25" s="28">
        <v>36</v>
      </c>
      <c r="J25" s="29"/>
      <c r="K25" s="30" t="s">
        <v>36</v>
      </c>
      <c r="L25" s="22">
        <v>1</v>
      </c>
    </row>
    <row r="26" spans="1:12" x14ac:dyDescent="0.3">
      <c r="A26" s="20">
        <v>43285</v>
      </c>
      <c r="B26" s="21" t="s">
        <v>34</v>
      </c>
      <c r="C26" s="22" t="s">
        <v>35</v>
      </c>
      <c r="D26" s="23">
        <v>940556</v>
      </c>
      <c r="E26" s="24">
        <v>40</v>
      </c>
      <c r="F26" s="25">
        <v>12430</v>
      </c>
      <c r="G26" s="26">
        <v>0.15</v>
      </c>
      <c r="H26" s="27">
        <v>1.65</v>
      </c>
      <c r="I26" s="28">
        <v>36</v>
      </c>
      <c r="J26" s="29"/>
      <c r="K26" s="30" t="s">
        <v>36</v>
      </c>
      <c r="L26" s="22">
        <v>1</v>
      </c>
    </row>
    <row r="27" spans="1:12" x14ac:dyDescent="0.3">
      <c r="A27" s="20">
        <v>43285</v>
      </c>
      <c r="B27" s="21" t="s">
        <v>34</v>
      </c>
      <c r="C27" s="22" t="s">
        <v>35</v>
      </c>
      <c r="D27" s="23">
        <v>940739</v>
      </c>
      <c r="E27" s="24">
        <v>40</v>
      </c>
      <c r="F27" s="25">
        <v>11190</v>
      </c>
      <c r="G27" s="26">
        <v>0.15</v>
      </c>
      <c r="H27" s="27">
        <v>1.65</v>
      </c>
      <c r="I27" s="28">
        <v>36</v>
      </c>
      <c r="J27" s="29"/>
      <c r="K27" s="30" t="s">
        <v>36</v>
      </c>
      <c r="L27" s="22">
        <v>1</v>
      </c>
    </row>
    <row r="28" spans="1:12" x14ac:dyDescent="0.3">
      <c r="A28" s="20">
        <v>43285</v>
      </c>
      <c r="B28" s="21" t="s">
        <v>34</v>
      </c>
      <c r="C28" s="22" t="s">
        <v>35</v>
      </c>
      <c r="D28" s="23">
        <v>940554</v>
      </c>
      <c r="E28" s="24">
        <v>40</v>
      </c>
      <c r="F28" s="25">
        <v>13750</v>
      </c>
      <c r="G28" s="26">
        <v>0.15</v>
      </c>
      <c r="H28" s="27">
        <v>1.65</v>
      </c>
      <c r="I28" s="28">
        <v>36</v>
      </c>
      <c r="J28" s="29"/>
      <c r="K28" s="30" t="s">
        <v>36</v>
      </c>
      <c r="L28" s="22">
        <v>1</v>
      </c>
    </row>
    <row r="29" spans="1:12" x14ac:dyDescent="0.3">
      <c r="A29" s="20">
        <v>43285</v>
      </c>
      <c r="B29" s="21" t="s">
        <v>34</v>
      </c>
      <c r="C29" s="22" t="s">
        <v>35</v>
      </c>
      <c r="D29" s="23">
        <v>940655</v>
      </c>
      <c r="E29" s="24">
        <v>40</v>
      </c>
      <c r="F29" s="25">
        <v>13700</v>
      </c>
      <c r="G29" s="26">
        <v>0.15</v>
      </c>
      <c r="H29" s="27">
        <v>1.65</v>
      </c>
      <c r="I29" s="28">
        <v>36</v>
      </c>
      <c r="J29" s="29"/>
      <c r="K29" s="30" t="s">
        <v>36</v>
      </c>
      <c r="L29" s="22">
        <v>1</v>
      </c>
    </row>
    <row r="30" spans="1:12" x14ac:dyDescent="0.3">
      <c r="A30" s="20">
        <v>43285</v>
      </c>
      <c r="B30" s="21" t="s">
        <v>34</v>
      </c>
      <c r="C30" s="22" t="s">
        <v>35</v>
      </c>
      <c r="D30" s="23">
        <v>940757</v>
      </c>
      <c r="E30" s="24">
        <v>40</v>
      </c>
      <c r="F30" s="25">
        <v>16110</v>
      </c>
      <c r="G30" s="26">
        <v>0.15</v>
      </c>
      <c r="H30" s="27">
        <v>1.65</v>
      </c>
      <c r="I30" s="28">
        <v>36</v>
      </c>
      <c r="J30" s="29"/>
      <c r="K30" s="30" t="s">
        <v>36</v>
      </c>
      <c r="L30" s="22">
        <v>1</v>
      </c>
    </row>
    <row r="31" spans="1:12" x14ac:dyDescent="0.3">
      <c r="A31" s="20">
        <v>43286</v>
      </c>
      <c r="B31" s="21" t="s">
        <v>34</v>
      </c>
      <c r="C31" s="22" t="s">
        <v>35</v>
      </c>
      <c r="D31" s="23">
        <v>940993</v>
      </c>
      <c r="E31" s="24">
        <v>40</v>
      </c>
      <c r="F31" s="25">
        <v>12900</v>
      </c>
      <c r="G31" s="26">
        <v>0.15</v>
      </c>
      <c r="H31" s="27">
        <v>1.65</v>
      </c>
      <c r="I31" s="28">
        <v>36</v>
      </c>
      <c r="J31" s="29"/>
      <c r="K31" s="30" t="s">
        <v>36</v>
      </c>
      <c r="L31" s="22">
        <v>1</v>
      </c>
    </row>
    <row r="32" spans="1:12" x14ac:dyDescent="0.3">
      <c r="A32" s="20">
        <v>43286</v>
      </c>
      <c r="B32" s="21" t="s">
        <v>34</v>
      </c>
      <c r="C32" s="22" t="s">
        <v>35</v>
      </c>
      <c r="D32" s="23">
        <v>941182</v>
      </c>
      <c r="E32" s="24">
        <v>40</v>
      </c>
      <c r="F32" s="25">
        <v>18190</v>
      </c>
      <c r="G32" s="26">
        <v>0.15</v>
      </c>
      <c r="H32" s="27">
        <v>1.65</v>
      </c>
      <c r="I32" s="28">
        <v>36</v>
      </c>
      <c r="J32" s="29"/>
      <c r="K32" s="30" t="s">
        <v>36</v>
      </c>
      <c r="L32" s="22">
        <v>1</v>
      </c>
    </row>
    <row r="33" spans="1:12" x14ac:dyDescent="0.3">
      <c r="A33" s="20">
        <v>43286</v>
      </c>
      <c r="B33" s="21" t="s">
        <v>34</v>
      </c>
      <c r="C33" s="22" t="s">
        <v>35</v>
      </c>
      <c r="D33" s="23">
        <v>941066</v>
      </c>
      <c r="E33" s="24">
        <v>40</v>
      </c>
      <c r="F33" s="25">
        <v>11960</v>
      </c>
      <c r="G33" s="26">
        <v>0.15</v>
      </c>
      <c r="H33" s="27">
        <v>1.65</v>
      </c>
      <c r="I33" s="28">
        <v>36</v>
      </c>
      <c r="J33" s="29"/>
      <c r="K33" s="30" t="s">
        <v>36</v>
      </c>
      <c r="L33" s="22">
        <v>1</v>
      </c>
    </row>
    <row r="34" spans="1:12" x14ac:dyDescent="0.3">
      <c r="A34" s="20">
        <v>43286</v>
      </c>
      <c r="B34" s="21" t="s">
        <v>34</v>
      </c>
      <c r="C34" s="22" t="s">
        <v>35</v>
      </c>
      <c r="D34" s="23">
        <v>941149</v>
      </c>
      <c r="E34" s="24">
        <v>40</v>
      </c>
      <c r="F34" s="25">
        <v>6660</v>
      </c>
      <c r="G34" s="26">
        <v>0.15</v>
      </c>
      <c r="H34" s="27">
        <v>1.65</v>
      </c>
      <c r="I34" s="28">
        <v>36</v>
      </c>
      <c r="J34" s="29"/>
      <c r="K34" s="30" t="s">
        <v>36</v>
      </c>
      <c r="L34" s="22">
        <v>1</v>
      </c>
    </row>
    <row r="35" spans="1:12" x14ac:dyDescent="0.3">
      <c r="A35" s="20">
        <v>43286</v>
      </c>
      <c r="B35" s="21" t="s">
        <v>34</v>
      </c>
      <c r="C35" s="22" t="s">
        <v>35</v>
      </c>
      <c r="D35" s="23">
        <v>941135</v>
      </c>
      <c r="E35" s="24">
        <v>40</v>
      </c>
      <c r="F35" s="25">
        <v>11350</v>
      </c>
      <c r="G35" s="26">
        <v>0.15</v>
      </c>
      <c r="H35" s="27">
        <v>1.65</v>
      </c>
      <c r="I35" s="28">
        <v>36</v>
      </c>
      <c r="J35" s="29"/>
      <c r="K35" s="30" t="s">
        <v>36</v>
      </c>
      <c r="L35" s="22">
        <v>1</v>
      </c>
    </row>
    <row r="36" spans="1:12" x14ac:dyDescent="0.3">
      <c r="A36" s="20">
        <v>43286</v>
      </c>
      <c r="B36" s="21" t="s">
        <v>34</v>
      </c>
      <c r="C36" s="22" t="s">
        <v>35</v>
      </c>
      <c r="D36" s="23">
        <v>941060</v>
      </c>
      <c r="E36" s="24">
        <v>40</v>
      </c>
      <c r="F36" s="25">
        <v>16040</v>
      </c>
      <c r="G36" s="26">
        <v>0.15</v>
      </c>
      <c r="H36" s="27">
        <v>1.65</v>
      </c>
      <c r="I36" s="28">
        <v>36</v>
      </c>
      <c r="J36" s="29"/>
      <c r="K36" s="30" t="s">
        <v>36</v>
      </c>
      <c r="L36" s="22">
        <v>1</v>
      </c>
    </row>
    <row r="37" spans="1:12" x14ac:dyDescent="0.3">
      <c r="A37" s="20">
        <v>43286</v>
      </c>
      <c r="B37" s="21" t="s">
        <v>34</v>
      </c>
      <c r="C37" s="22" t="s">
        <v>35</v>
      </c>
      <c r="D37" s="23">
        <v>940983</v>
      </c>
      <c r="E37" s="24">
        <v>40</v>
      </c>
      <c r="F37" s="25">
        <v>15740</v>
      </c>
      <c r="G37" s="26">
        <v>0.15</v>
      </c>
      <c r="H37" s="27">
        <v>1.65</v>
      </c>
      <c r="I37" s="28">
        <v>36</v>
      </c>
      <c r="J37" s="29"/>
      <c r="K37" s="30" t="s">
        <v>36</v>
      </c>
      <c r="L37" s="22">
        <v>1</v>
      </c>
    </row>
    <row r="38" spans="1:12" x14ac:dyDescent="0.3">
      <c r="A38" s="20">
        <v>43286</v>
      </c>
      <c r="B38" s="21" t="s">
        <v>34</v>
      </c>
      <c r="C38" s="22" t="s">
        <v>35</v>
      </c>
      <c r="D38" s="23">
        <v>940992</v>
      </c>
      <c r="E38" s="24">
        <v>40</v>
      </c>
      <c r="F38" s="25">
        <v>11280</v>
      </c>
      <c r="G38" s="26">
        <v>0.15</v>
      </c>
      <c r="H38" s="27">
        <v>1.65</v>
      </c>
      <c r="I38" s="28">
        <v>36</v>
      </c>
      <c r="J38" s="29"/>
      <c r="K38" s="30" t="s">
        <v>36</v>
      </c>
      <c r="L38" s="22">
        <v>1</v>
      </c>
    </row>
    <row r="39" spans="1:12" x14ac:dyDescent="0.3">
      <c r="A39" s="20">
        <v>43286</v>
      </c>
      <c r="B39" s="21" t="s">
        <v>34</v>
      </c>
      <c r="C39" s="22" t="s">
        <v>35</v>
      </c>
      <c r="D39" s="23">
        <v>941065</v>
      </c>
      <c r="E39" s="24">
        <v>40</v>
      </c>
      <c r="F39" s="25">
        <v>12760</v>
      </c>
      <c r="G39" s="26">
        <v>0.15</v>
      </c>
      <c r="H39" s="27">
        <v>1.65</v>
      </c>
      <c r="I39" s="28">
        <v>36</v>
      </c>
      <c r="J39" s="29"/>
      <c r="K39" s="30" t="s">
        <v>36</v>
      </c>
      <c r="L39" s="22">
        <v>1</v>
      </c>
    </row>
    <row r="40" spans="1:12" x14ac:dyDescent="0.3">
      <c r="A40" s="20">
        <v>43286</v>
      </c>
      <c r="B40" s="21" t="s">
        <v>34</v>
      </c>
      <c r="C40" s="22" t="s">
        <v>35</v>
      </c>
      <c r="D40" s="23">
        <v>941144</v>
      </c>
      <c r="E40" s="24">
        <v>40</v>
      </c>
      <c r="F40" s="25">
        <v>6970</v>
      </c>
      <c r="G40" s="26">
        <v>0.15</v>
      </c>
      <c r="H40" s="27">
        <v>1.65</v>
      </c>
      <c r="I40" s="28">
        <v>36</v>
      </c>
      <c r="J40" s="29"/>
      <c r="K40" s="30" t="s">
        <v>36</v>
      </c>
      <c r="L40" s="22">
        <v>1</v>
      </c>
    </row>
    <row r="41" spans="1:12" x14ac:dyDescent="0.3">
      <c r="A41" s="20">
        <v>43287</v>
      </c>
      <c r="B41" s="21" t="s">
        <v>34</v>
      </c>
      <c r="C41" s="22" t="s">
        <v>35</v>
      </c>
      <c r="D41" s="23">
        <v>941306</v>
      </c>
      <c r="E41" s="24">
        <v>40</v>
      </c>
      <c r="F41" s="25">
        <v>8880</v>
      </c>
      <c r="G41" s="26">
        <v>0.15</v>
      </c>
      <c r="H41" s="27">
        <v>1.65</v>
      </c>
      <c r="I41" s="28">
        <v>36</v>
      </c>
      <c r="J41" s="29"/>
      <c r="K41" s="30" t="s">
        <v>36</v>
      </c>
      <c r="L41" s="22">
        <v>1</v>
      </c>
    </row>
    <row r="42" spans="1:12" x14ac:dyDescent="0.3">
      <c r="A42" s="20">
        <v>43287</v>
      </c>
      <c r="B42" s="21" t="s">
        <v>34</v>
      </c>
      <c r="C42" s="22" t="s">
        <v>35</v>
      </c>
      <c r="D42" s="23">
        <v>941390</v>
      </c>
      <c r="E42" s="24">
        <v>40</v>
      </c>
      <c r="F42" s="25">
        <v>29260</v>
      </c>
      <c r="G42" s="26">
        <v>0.15</v>
      </c>
      <c r="H42" s="27">
        <v>1.65</v>
      </c>
      <c r="I42" s="28">
        <v>36</v>
      </c>
      <c r="J42" s="29"/>
      <c r="K42" s="30" t="s">
        <v>36</v>
      </c>
      <c r="L42" s="22">
        <v>1</v>
      </c>
    </row>
    <row r="43" spans="1:12" x14ac:dyDescent="0.3">
      <c r="A43" s="20">
        <v>43287</v>
      </c>
      <c r="B43" s="21" t="s">
        <v>34</v>
      </c>
      <c r="C43" s="22" t="s">
        <v>35</v>
      </c>
      <c r="D43" s="23">
        <v>941466</v>
      </c>
      <c r="E43" s="24">
        <v>40</v>
      </c>
      <c r="F43" s="25">
        <v>7860</v>
      </c>
      <c r="G43" s="26">
        <v>0.15</v>
      </c>
      <c r="H43" s="27">
        <v>1.65</v>
      </c>
      <c r="I43" s="28">
        <v>36</v>
      </c>
      <c r="J43" s="29"/>
      <c r="K43" s="30" t="s">
        <v>36</v>
      </c>
      <c r="L43" s="22">
        <v>1</v>
      </c>
    </row>
    <row r="44" spans="1:12" x14ac:dyDescent="0.3">
      <c r="A44" s="20">
        <v>43287</v>
      </c>
      <c r="B44" s="21" t="s">
        <v>34</v>
      </c>
      <c r="C44" s="22" t="s">
        <v>35</v>
      </c>
      <c r="D44" s="23">
        <v>941309</v>
      </c>
      <c r="E44" s="24">
        <v>40</v>
      </c>
      <c r="F44" s="25">
        <v>8800</v>
      </c>
      <c r="G44" s="26">
        <v>0.15</v>
      </c>
      <c r="H44" s="27">
        <v>1.65</v>
      </c>
      <c r="I44" s="28">
        <v>36</v>
      </c>
      <c r="J44" s="29"/>
      <c r="K44" s="30" t="s">
        <v>36</v>
      </c>
      <c r="L44" s="22">
        <v>1</v>
      </c>
    </row>
    <row r="45" spans="1:12" x14ac:dyDescent="0.3">
      <c r="A45" s="20">
        <v>43287</v>
      </c>
      <c r="B45" s="21" t="s">
        <v>34</v>
      </c>
      <c r="C45" s="22" t="s">
        <v>35</v>
      </c>
      <c r="D45" s="23">
        <v>941402</v>
      </c>
      <c r="E45" s="24">
        <v>40</v>
      </c>
      <c r="F45" s="25">
        <v>10530</v>
      </c>
      <c r="G45" s="26">
        <v>0.15</v>
      </c>
      <c r="H45" s="27">
        <v>1.65</v>
      </c>
      <c r="I45" s="28">
        <v>36</v>
      </c>
      <c r="J45" s="29"/>
      <c r="K45" s="30" t="s">
        <v>36</v>
      </c>
      <c r="L45" s="22">
        <v>1</v>
      </c>
    </row>
    <row r="46" spans="1:12" x14ac:dyDescent="0.3">
      <c r="A46" s="20">
        <v>43287</v>
      </c>
      <c r="B46" s="21" t="s">
        <v>34</v>
      </c>
      <c r="C46" s="22" t="s">
        <v>35</v>
      </c>
      <c r="D46" s="23">
        <v>941464</v>
      </c>
      <c r="E46" s="24">
        <v>40</v>
      </c>
      <c r="F46" s="25">
        <v>10890</v>
      </c>
      <c r="G46" s="26">
        <v>0.15</v>
      </c>
      <c r="H46" s="27">
        <v>1.65</v>
      </c>
      <c r="I46" s="28">
        <v>36</v>
      </c>
      <c r="J46" s="29"/>
      <c r="K46" s="30" t="s">
        <v>36</v>
      </c>
      <c r="L46" s="22">
        <v>1</v>
      </c>
    </row>
    <row r="47" spans="1:12" x14ac:dyDescent="0.3">
      <c r="A47" s="20">
        <v>43287</v>
      </c>
      <c r="B47" s="21" t="s">
        <v>34</v>
      </c>
      <c r="C47" s="22" t="s">
        <v>35</v>
      </c>
      <c r="D47" s="23">
        <v>941300</v>
      </c>
      <c r="E47" s="24">
        <v>40</v>
      </c>
      <c r="F47" s="25">
        <v>9370</v>
      </c>
      <c r="G47" s="26">
        <v>0.15</v>
      </c>
      <c r="H47" s="27">
        <v>1.65</v>
      </c>
      <c r="I47" s="28">
        <v>36</v>
      </c>
      <c r="J47" s="29"/>
      <c r="K47" s="30" t="s">
        <v>36</v>
      </c>
      <c r="L47" s="22">
        <v>1</v>
      </c>
    </row>
    <row r="48" spans="1:12" x14ac:dyDescent="0.3">
      <c r="A48" s="20">
        <v>43287</v>
      </c>
      <c r="B48" s="21" t="s">
        <v>34</v>
      </c>
      <c r="C48" s="22" t="s">
        <v>35</v>
      </c>
      <c r="D48" s="23">
        <v>941384</v>
      </c>
      <c r="E48" s="24">
        <v>40</v>
      </c>
      <c r="F48" s="25">
        <v>11370</v>
      </c>
      <c r="G48" s="26">
        <v>0.15</v>
      </c>
      <c r="H48" s="27">
        <v>1.65</v>
      </c>
      <c r="I48" s="28">
        <v>36</v>
      </c>
      <c r="J48" s="29"/>
      <c r="K48" s="30" t="s">
        <v>36</v>
      </c>
      <c r="L48" s="22">
        <v>1</v>
      </c>
    </row>
    <row r="49" spans="1:12" x14ac:dyDescent="0.3">
      <c r="A49" s="20">
        <v>43287</v>
      </c>
      <c r="B49" s="21" t="s">
        <v>34</v>
      </c>
      <c r="C49" s="22" t="s">
        <v>35</v>
      </c>
      <c r="D49" s="23">
        <v>941455</v>
      </c>
      <c r="E49" s="24">
        <v>40</v>
      </c>
      <c r="F49" s="25">
        <v>14600</v>
      </c>
      <c r="G49" s="26">
        <v>0.15</v>
      </c>
      <c r="H49" s="27">
        <v>1.65</v>
      </c>
      <c r="I49" s="28">
        <v>36</v>
      </c>
      <c r="J49" s="29"/>
      <c r="K49" s="30" t="s">
        <v>36</v>
      </c>
      <c r="L49" s="22">
        <v>1</v>
      </c>
    </row>
    <row r="50" spans="1:12" x14ac:dyDescent="0.3">
      <c r="A50" s="20">
        <v>43288</v>
      </c>
      <c r="B50" s="21" t="s">
        <v>34</v>
      </c>
      <c r="C50" s="22" t="s">
        <v>35</v>
      </c>
      <c r="D50" s="23">
        <v>941766</v>
      </c>
      <c r="E50" s="24">
        <v>40</v>
      </c>
      <c r="F50" s="25">
        <v>10690</v>
      </c>
      <c r="G50" s="26">
        <v>0.15</v>
      </c>
      <c r="H50" s="27">
        <v>1.65</v>
      </c>
      <c r="I50" s="28">
        <v>36</v>
      </c>
      <c r="J50" s="29"/>
      <c r="K50" s="30" t="s">
        <v>36</v>
      </c>
      <c r="L50" s="22">
        <v>1</v>
      </c>
    </row>
    <row r="51" spans="1:12" x14ac:dyDescent="0.3">
      <c r="A51" s="20">
        <v>43288</v>
      </c>
      <c r="B51" s="21" t="s">
        <v>34</v>
      </c>
      <c r="C51" s="22" t="s">
        <v>35</v>
      </c>
      <c r="D51" s="23">
        <v>941694</v>
      </c>
      <c r="E51" s="24">
        <v>40</v>
      </c>
      <c r="F51" s="25">
        <v>9310</v>
      </c>
      <c r="G51" s="26">
        <v>0.15</v>
      </c>
      <c r="H51" s="27">
        <v>1.65</v>
      </c>
      <c r="I51" s="28">
        <v>36</v>
      </c>
      <c r="J51" s="29"/>
      <c r="K51" s="30" t="s">
        <v>36</v>
      </c>
      <c r="L51" s="22">
        <v>1</v>
      </c>
    </row>
    <row r="52" spans="1:12" x14ac:dyDescent="0.3">
      <c r="A52" s="20">
        <v>43288</v>
      </c>
      <c r="B52" s="21" t="s">
        <v>34</v>
      </c>
      <c r="C52" s="22" t="s">
        <v>35</v>
      </c>
      <c r="D52" s="23">
        <v>941665</v>
      </c>
      <c r="E52" s="24">
        <v>40</v>
      </c>
      <c r="F52" s="25">
        <v>7810</v>
      </c>
      <c r="G52" s="26">
        <v>0.15</v>
      </c>
      <c r="H52" s="27">
        <v>1.65</v>
      </c>
      <c r="I52" s="28">
        <v>36</v>
      </c>
      <c r="J52" s="29"/>
      <c r="K52" s="30" t="s">
        <v>36</v>
      </c>
      <c r="L52" s="22">
        <v>1</v>
      </c>
    </row>
    <row r="53" spans="1:12" x14ac:dyDescent="0.3">
      <c r="A53" s="20">
        <v>43288</v>
      </c>
      <c r="B53" s="21" t="s">
        <v>34</v>
      </c>
      <c r="C53" s="22" t="s">
        <v>35</v>
      </c>
      <c r="D53" s="23">
        <v>941727</v>
      </c>
      <c r="E53" s="24">
        <v>40</v>
      </c>
      <c r="F53" s="25">
        <v>9770</v>
      </c>
      <c r="G53" s="26">
        <v>0.15</v>
      </c>
      <c r="H53" s="27">
        <v>1.65</v>
      </c>
      <c r="I53" s="28">
        <v>36</v>
      </c>
      <c r="J53" s="29"/>
      <c r="K53" s="30" t="s">
        <v>36</v>
      </c>
      <c r="L53" s="22">
        <v>1</v>
      </c>
    </row>
    <row r="54" spans="1:12" x14ac:dyDescent="0.3">
      <c r="A54" s="20">
        <v>43288</v>
      </c>
      <c r="B54" s="21" t="s">
        <v>34</v>
      </c>
      <c r="C54" s="22" t="s">
        <v>35</v>
      </c>
      <c r="D54" s="23">
        <v>941804</v>
      </c>
      <c r="E54" s="24">
        <v>40</v>
      </c>
      <c r="F54" s="25">
        <v>11940</v>
      </c>
      <c r="G54" s="26">
        <v>0.15</v>
      </c>
      <c r="H54" s="27">
        <v>1.65</v>
      </c>
      <c r="I54" s="28">
        <v>36</v>
      </c>
      <c r="J54" s="29"/>
      <c r="K54" s="30" t="s">
        <v>36</v>
      </c>
      <c r="L54" s="22">
        <v>1</v>
      </c>
    </row>
    <row r="55" spans="1:12" x14ac:dyDescent="0.3">
      <c r="A55" s="20">
        <v>43288</v>
      </c>
      <c r="B55" s="21" t="s">
        <v>34</v>
      </c>
      <c r="C55" s="22" t="s">
        <v>35</v>
      </c>
      <c r="D55" s="23">
        <v>941747</v>
      </c>
      <c r="E55" s="24">
        <v>40</v>
      </c>
      <c r="F55" s="25">
        <v>23180</v>
      </c>
      <c r="G55" s="26">
        <v>0.15</v>
      </c>
      <c r="H55" s="27">
        <v>1.65</v>
      </c>
      <c r="I55" s="28">
        <v>36</v>
      </c>
      <c r="J55" s="29"/>
      <c r="K55" s="30" t="s">
        <v>36</v>
      </c>
      <c r="L55" s="22">
        <v>1</v>
      </c>
    </row>
    <row r="56" spans="1:12" x14ac:dyDescent="0.3">
      <c r="A56" s="20">
        <v>43290</v>
      </c>
      <c r="B56" s="21" t="s">
        <v>34</v>
      </c>
      <c r="C56" s="22" t="s">
        <v>35</v>
      </c>
      <c r="D56" s="23">
        <v>942039</v>
      </c>
      <c r="E56" s="24">
        <v>40</v>
      </c>
      <c r="F56" s="25">
        <v>10830</v>
      </c>
      <c r="G56" s="26">
        <v>0.15</v>
      </c>
      <c r="H56" s="27">
        <v>1.65</v>
      </c>
      <c r="I56" s="28">
        <v>36</v>
      </c>
      <c r="J56" s="29"/>
      <c r="K56" s="30" t="s">
        <v>36</v>
      </c>
      <c r="L56" s="22">
        <v>1</v>
      </c>
    </row>
    <row r="57" spans="1:12" x14ac:dyDescent="0.3">
      <c r="A57" s="20">
        <v>43290</v>
      </c>
      <c r="B57" s="21" t="s">
        <v>34</v>
      </c>
      <c r="C57" s="22" t="s">
        <v>35</v>
      </c>
      <c r="D57" s="23">
        <v>942094</v>
      </c>
      <c r="E57" s="24">
        <v>40</v>
      </c>
      <c r="F57" s="25">
        <v>18800</v>
      </c>
      <c r="G57" s="26">
        <v>0.15</v>
      </c>
      <c r="H57" s="27">
        <v>1.65</v>
      </c>
      <c r="I57" s="28">
        <v>36</v>
      </c>
      <c r="J57" s="29"/>
      <c r="K57" s="30" t="s">
        <v>36</v>
      </c>
      <c r="L57" s="22">
        <v>1</v>
      </c>
    </row>
    <row r="58" spans="1:12" x14ac:dyDescent="0.3">
      <c r="A58" s="20">
        <v>43290</v>
      </c>
      <c r="B58" s="21" t="s">
        <v>34</v>
      </c>
      <c r="C58" s="22" t="s">
        <v>35</v>
      </c>
      <c r="D58" s="23">
        <v>942178</v>
      </c>
      <c r="E58" s="24">
        <v>40</v>
      </c>
      <c r="F58" s="25">
        <v>12120</v>
      </c>
      <c r="G58" s="26">
        <v>0.15</v>
      </c>
      <c r="H58" s="27">
        <v>1.65</v>
      </c>
      <c r="I58" s="28">
        <v>36</v>
      </c>
      <c r="J58" s="29"/>
      <c r="K58" s="30" t="s">
        <v>36</v>
      </c>
      <c r="L58" s="22">
        <v>1</v>
      </c>
    </row>
    <row r="59" spans="1:12" x14ac:dyDescent="0.3">
      <c r="A59" s="20">
        <v>43290</v>
      </c>
      <c r="B59" s="21" t="s">
        <v>34</v>
      </c>
      <c r="C59" s="22" t="s">
        <v>35</v>
      </c>
      <c r="D59" s="23">
        <v>942047</v>
      </c>
      <c r="E59" s="24">
        <v>40</v>
      </c>
      <c r="F59" s="25">
        <v>16810</v>
      </c>
      <c r="G59" s="26">
        <v>0.15</v>
      </c>
      <c r="H59" s="27">
        <v>1.65</v>
      </c>
      <c r="I59" s="28">
        <v>36</v>
      </c>
      <c r="J59" s="29"/>
      <c r="K59" s="30" t="s">
        <v>36</v>
      </c>
      <c r="L59" s="22">
        <v>1</v>
      </c>
    </row>
    <row r="60" spans="1:12" x14ac:dyDescent="0.3">
      <c r="A60" s="20">
        <v>43290</v>
      </c>
      <c r="B60" s="21" t="s">
        <v>34</v>
      </c>
      <c r="C60" s="22" t="s">
        <v>35</v>
      </c>
      <c r="D60" s="23">
        <v>942105</v>
      </c>
      <c r="E60" s="24">
        <v>40</v>
      </c>
      <c r="F60" s="25">
        <v>16600</v>
      </c>
      <c r="G60" s="26">
        <v>0.15</v>
      </c>
      <c r="H60" s="27">
        <v>1.65</v>
      </c>
      <c r="I60" s="28">
        <v>36</v>
      </c>
      <c r="J60" s="29"/>
      <c r="K60" s="30" t="s">
        <v>36</v>
      </c>
      <c r="L60" s="22">
        <v>1</v>
      </c>
    </row>
    <row r="61" spans="1:12" x14ac:dyDescent="0.3">
      <c r="A61" s="20">
        <v>43290</v>
      </c>
      <c r="B61" s="21" t="s">
        <v>34</v>
      </c>
      <c r="C61" s="22" t="s">
        <v>35</v>
      </c>
      <c r="D61" s="23">
        <v>942192</v>
      </c>
      <c r="E61" s="24">
        <v>40</v>
      </c>
      <c r="F61" s="25">
        <v>20340</v>
      </c>
      <c r="G61" s="26">
        <v>0.15</v>
      </c>
      <c r="H61" s="27">
        <v>1.65</v>
      </c>
      <c r="I61" s="28">
        <v>36</v>
      </c>
      <c r="J61" s="29"/>
      <c r="K61" s="30" t="s">
        <v>36</v>
      </c>
      <c r="L61" s="22">
        <v>1</v>
      </c>
    </row>
    <row r="62" spans="1:12" x14ac:dyDescent="0.3">
      <c r="A62" s="20">
        <v>43290</v>
      </c>
      <c r="B62" s="21" t="s">
        <v>34</v>
      </c>
      <c r="C62" s="22" t="s">
        <v>35</v>
      </c>
      <c r="D62" s="23">
        <v>942174</v>
      </c>
      <c r="E62" s="24">
        <v>40</v>
      </c>
      <c r="F62" s="25">
        <v>21560</v>
      </c>
      <c r="G62" s="26">
        <v>0.15</v>
      </c>
      <c r="H62" s="27">
        <v>1.65</v>
      </c>
      <c r="I62" s="28">
        <v>36</v>
      </c>
      <c r="J62" s="29"/>
      <c r="K62" s="30" t="s">
        <v>36</v>
      </c>
      <c r="L62" s="22">
        <v>1</v>
      </c>
    </row>
    <row r="63" spans="1:12" x14ac:dyDescent="0.3">
      <c r="A63" s="20">
        <v>43290</v>
      </c>
      <c r="B63" s="21" t="s">
        <v>34</v>
      </c>
      <c r="C63" s="22" t="s">
        <v>35</v>
      </c>
      <c r="D63" s="23">
        <v>942246</v>
      </c>
      <c r="E63" s="24">
        <v>40</v>
      </c>
      <c r="F63" s="25">
        <v>9820</v>
      </c>
      <c r="G63" s="26">
        <v>0.15</v>
      </c>
      <c r="H63" s="27">
        <v>1.65</v>
      </c>
      <c r="I63" s="28">
        <v>36</v>
      </c>
      <c r="J63" s="29"/>
      <c r="K63" s="30" t="s">
        <v>36</v>
      </c>
      <c r="L63" s="22">
        <v>1</v>
      </c>
    </row>
    <row r="64" spans="1:12" x14ac:dyDescent="0.3">
      <c r="A64" s="20">
        <v>43290</v>
      </c>
      <c r="B64" s="21" t="s">
        <v>34</v>
      </c>
      <c r="C64" s="22" t="s">
        <v>35</v>
      </c>
      <c r="D64" s="23">
        <v>942077</v>
      </c>
      <c r="E64" s="24">
        <v>40</v>
      </c>
      <c r="F64" s="25">
        <v>20070</v>
      </c>
      <c r="G64" s="26">
        <v>0.15</v>
      </c>
      <c r="H64" s="27">
        <v>1.65</v>
      </c>
      <c r="I64" s="28">
        <v>36</v>
      </c>
      <c r="J64" s="29"/>
      <c r="K64" s="30" t="s">
        <v>36</v>
      </c>
      <c r="L64" s="22">
        <v>1</v>
      </c>
    </row>
    <row r="65" spans="1:12" x14ac:dyDescent="0.3">
      <c r="A65" s="20">
        <v>43290</v>
      </c>
      <c r="B65" s="21" t="s">
        <v>34</v>
      </c>
      <c r="C65" s="22" t="s">
        <v>35</v>
      </c>
      <c r="D65" s="23">
        <v>942041</v>
      </c>
      <c r="E65" s="24">
        <v>40</v>
      </c>
      <c r="F65" s="25">
        <v>12240</v>
      </c>
      <c r="G65" s="26">
        <v>0.15</v>
      </c>
      <c r="H65" s="27">
        <v>1.65</v>
      </c>
      <c r="I65" s="28">
        <v>36</v>
      </c>
      <c r="J65" s="29"/>
      <c r="K65" s="30" t="s">
        <v>36</v>
      </c>
      <c r="L65" s="22">
        <v>1</v>
      </c>
    </row>
    <row r="66" spans="1:12" x14ac:dyDescent="0.3">
      <c r="A66" s="20">
        <v>43290</v>
      </c>
      <c r="B66" s="21" t="s">
        <v>34</v>
      </c>
      <c r="C66" s="22" t="s">
        <v>35</v>
      </c>
      <c r="D66" s="23">
        <v>942099</v>
      </c>
      <c r="E66" s="24">
        <v>40</v>
      </c>
      <c r="F66" s="25">
        <v>19270</v>
      </c>
      <c r="G66" s="26">
        <v>0.15</v>
      </c>
      <c r="H66" s="27">
        <v>1.65</v>
      </c>
      <c r="I66" s="28">
        <v>36</v>
      </c>
      <c r="J66" s="29"/>
      <c r="K66" s="30" t="s">
        <v>36</v>
      </c>
      <c r="L66" s="22">
        <v>1</v>
      </c>
    </row>
    <row r="67" spans="1:12" x14ac:dyDescent="0.3">
      <c r="A67" s="20">
        <v>43290</v>
      </c>
      <c r="B67" s="21" t="s">
        <v>34</v>
      </c>
      <c r="C67" s="22" t="s">
        <v>35</v>
      </c>
      <c r="D67" s="23">
        <v>942186</v>
      </c>
      <c r="E67" s="24">
        <v>40</v>
      </c>
      <c r="F67" s="25">
        <v>13380</v>
      </c>
      <c r="G67" s="26">
        <v>0.15</v>
      </c>
      <c r="H67" s="27">
        <v>1.65</v>
      </c>
      <c r="I67" s="28">
        <v>36</v>
      </c>
      <c r="J67" s="29"/>
      <c r="K67" s="30" t="s">
        <v>36</v>
      </c>
      <c r="L67" s="22">
        <v>1</v>
      </c>
    </row>
    <row r="68" spans="1:12" x14ac:dyDescent="0.3">
      <c r="A68" s="20">
        <v>43291</v>
      </c>
      <c r="B68" s="21" t="s">
        <v>34</v>
      </c>
      <c r="C68" s="22" t="s">
        <v>35</v>
      </c>
      <c r="D68" s="23">
        <v>942417</v>
      </c>
      <c r="E68" s="24">
        <v>40</v>
      </c>
      <c r="F68" s="25">
        <v>6160</v>
      </c>
      <c r="G68" s="26">
        <v>0.15</v>
      </c>
      <c r="H68" s="27">
        <v>1.65</v>
      </c>
      <c r="I68" s="28">
        <v>36</v>
      </c>
      <c r="J68" s="29"/>
      <c r="K68" s="30" t="s">
        <v>36</v>
      </c>
      <c r="L68" s="22">
        <v>1</v>
      </c>
    </row>
    <row r="69" spans="1:12" x14ac:dyDescent="0.3">
      <c r="A69" s="20">
        <v>43291</v>
      </c>
      <c r="B69" s="21" t="s">
        <v>34</v>
      </c>
      <c r="C69" s="22" t="s">
        <v>35</v>
      </c>
      <c r="D69" s="23">
        <v>942424</v>
      </c>
      <c r="E69" s="24">
        <v>40</v>
      </c>
      <c r="F69" s="25">
        <v>8130</v>
      </c>
      <c r="G69" s="26">
        <v>0.15</v>
      </c>
      <c r="H69" s="27">
        <v>1.65</v>
      </c>
      <c r="I69" s="28">
        <v>36</v>
      </c>
      <c r="J69" s="29"/>
      <c r="K69" s="30" t="s">
        <v>36</v>
      </c>
      <c r="L69" s="22">
        <v>1</v>
      </c>
    </row>
    <row r="70" spans="1:12" x14ac:dyDescent="0.3">
      <c r="A70" s="20">
        <v>43291</v>
      </c>
      <c r="B70" s="21" t="s">
        <v>34</v>
      </c>
      <c r="C70" s="22" t="s">
        <v>35</v>
      </c>
      <c r="D70" s="23">
        <v>942550</v>
      </c>
      <c r="E70" s="24">
        <v>40</v>
      </c>
      <c r="F70" s="25">
        <v>13890</v>
      </c>
      <c r="G70" s="26">
        <v>0.15</v>
      </c>
      <c r="H70" s="27">
        <v>1.65</v>
      </c>
      <c r="I70" s="28">
        <v>36</v>
      </c>
      <c r="J70" s="29"/>
      <c r="K70" s="30" t="s">
        <v>36</v>
      </c>
      <c r="L70" s="22">
        <v>1</v>
      </c>
    </row>
    <row r="71" spans="1:12" x14ac:dyDescent="0.3">
      <c r="A71" s="20">
        <v>43292</v>
      </c>
      <c r="B71" s="21" t="s">
        <v>34</v>
      </c>
      <c r="C71" s="22" t="s">
        <v>35</v>
      </c>
      <c r="D71" s="23">
        <v>942690</v>
      </c>
      <c r="E71" s="24">
        <v>40</v>
      </c>
      <c r="F71" s="25">
        <v>11100</v>
      </c>
      <c r="G71" s="26">
        <v>0.15</v>
      </c>
      <c r="H71" s="27">
        <v>1.65</v>
      </c>
      <c r="I71" s="28">
        <v>36</v>
      </c>
      <c r="J71" s="29"/>
      <c r="K71" s="30" t="s">
        <v>36</v>
      </c>
      <c r="L71" s="22">
        <v>1</v>
      </c>
    </row>
    <row r="72" spans="1:12" x14ac:dyDescent="0.3">
      <c r="A72" s="20">
        <v>43292</v>
      </c>
      <c r="B72" s="21" t="s">
        <v>34</v>
      </c>
      <c r="C72" s="22" t="s">
        <v>35</v>
      </c>
      <c r="D72" s="23">
        <v>942780</v>
      </c>
      <c r="E72" s="24">
        <v>40</v>
      </c>
      <c r="F72" s="25">
        <v>11420</v>
      </c>
      <c r="G72" s="26">
        <v>0.15</v>
      </c>
      <c r="H72" s="27">
        <v>1.65</v>
      </c>
      <c r="I72" s="28">
        <v>36</v>
      </c>
      <c r="J72" s="29"/>
      <c r="K72" s="30" t="s">
        <v>36</v>
      </c>
      <c r="L72" s="22">
        <v>1</v>
      </c>
    </row>
    <row r="73" spans="1:12" x14ac:dyDescent="0.3">
      <c r="A73" s="20">
        <v>43292</v>
      </c>
      <c r="B73" s="21" t="s">
        <v>34</v>
      </c>
      <c r="C73" s="22" t="s">
        <v>35</v>
      </c>
      <c r="D73" s="23">
        <v>942848</v>
      </c>
      <c r="E73" s="24">
        <v>40</v>
      </c>
      <c r="F73" s="25">
        <v>11900</v>
      </c>
      <c r="G73" s="26">
        <v>0.15</v>
      </c>
      <c r="H73" s="27">
        <v>1.65</v>
      </c>
      <c r="I73" s="28">
        <v>36</v>
      </c>
      <c r="J73" s="29"/>
      <c r="K73" s="30" t="s">
        <v>36</v>
      </c>
      <c r="L73" s="22">
        <v>1</v>
      </c>
    </row>
    <row r="74" spans="1:12" x14ac:dyDescent="0.3">
      <c r="A74" s="20">
        <v>43292</v>
      </c>
      <c r="B74" s="21" t="s">
        <v>34</v>
      </c>
      <c r="C74" s="22" t="s">
        <v>35</v>
      </c>
      <c r="D74" s="23">
        <v>942700</v>
      </c>
      <c r="E74" s="24">
        <v>40</v>
      </c>
      <c r="F74" s="25">
        <v>6240</v>
      </c>
      <c r="G74" s="26">
        <v>0.15</v>
      </c>
      <c r="H74" s="27">
        <v>1.65</v>
      </c>
      <c r="I74" s="28">
        <v>36</v>
      </c>
      <c r="J74" s="29"/>
      <c r="K74" s="30" t="s">
        <v>36</v>
      </c>
      <c r="L74" s="22">
        <v>1</v>
      </c>
    </row>
    <row r="75" spans="1:12" x14ac:dyDescent="0.3">
      <c r="A75" s="20">
        <v>43292</v>
      </c>
      <c r="B75" s="21" t="s">
        <v>34</v>
      </c>
      <c r="C75" s="22" t="s">
        <v>35</v>
      </c>
      <c r="D75" s="23">
        <v>942781</v>
      </c>
      <c r="E75" s="24">
        <v>40</v>
      </c>
      <c r="F75" s="25">
        <v>14430</v>
      </c>
      <c r="G75" s="26">
        <v>0.15</v>
      </c>
      <c r="H75" s="27">
        <v>1.65</v>
      </c>
      <c r="I75" s="28">
        <v>36</v>
      </c>
      <c r="J75" s="29"/>
      <c r="K75" s="30" t="s">
        <v>36</v>
      </c>
      <c r="L75" s="22">
        <v>1</v>
      </c>
    </row>
    <row r="76" spans="1:12" x14ac:dyDescent="0.3">
      <c r="A76" s="20">
        <v>43292</v>
      </c>
      <c r="B76" s="21" t="s">
        <v>34</v>
      </c>
      <c r="C76" s="22" t="s">
        <v>35</v>
      </c>
      <c r="D76" s="23">
        <v>942930</v>
      </c>
      <c r="E76" s="24">
        <v>40</v>
      </c>
      <c r="F76" s="25">
        <v>9950</v>
      </c>
      <c r="G76" s="26">
        <v>0.15</v>
      </c>
      <c r="H76" s="27">
        <v>1.65</v>
      </c>
      <c r="I76" s="28">
        <v>36</v>
      </c>
      <c r="J76" s="29"/>
      <c r="K76" s="30" t="s">
        <v>36</v>
      </c>
      <c r="L76" s="22">
        <v>1</v>
      </c>
    </row>
    <row r="77" spans="1:12" x14ac:dyDescent="0.3">
      <c r="A77" s="20">
        <v>43293</v>
      </c>
      <c r="B77" s="21" t="s">
        <v>34</v>
      </c>
      <c r="C77" s="22" t="s">
        <v>35</v>
      </c>
      <c r="D77" s="23">
        <v>943199</v>
      </c>
      <c r="E77" s="24">
        <v>40</v>
      </c>
      <c r="F77" s="25">
        <v>20680</v>
      </c>
      <c r="G77" s="26">
        <v>0.15</v>
      </c>
      <c r="H77" s="27">
        <v>1.65</v>
      </c>
      <c r="I77" s="28">
        <v>36</v>
      </c>
      <c r="J77" s="29"/>
      <c r="K77" s="30" t="s">
        <v>36</v>
      </c>
      <c r="L77" s="22">
        <v>1</v>
      </c>
    </row>
    <row r="78" spans="1:12" x14ac:dyDescent="0.3">
      <c r="A78" s="20">
        <v>43293</v>
      </c>
      <c r="B78" s="21" t="s">
        <v>34</v>
      </c>
      <c r="C78" s="22" t="s">
        <v>35</v>
      </c>
      <c r="D78" s="23">
        <v>943169</v>
      </c>
      <c r="E78" s="24">
        <v>40</v>
      </c>
      <c r="F78" s="25">
        <v>16070</v>
      </c>
      <c r="G78" s="26">
        <v>0.15</v>
      </c>
      <c r="H78" s="27">
        <v>1.65</v>
      </c>
      <c r="I78" s="28">
        <v>36</v>
      </c>
      <c r="J78" s="29"/>
      <c r="K78" s="30" t="s">
        <v>36</v>
      </c>
      <c r="L78" s="22">
        <v>1</v>
      </c>
    </row>
    <row r="79" spans="1:12" x14ac:dyDescent="0.3">
      <c r="A79" s="20">
        <v>43293</v>
      </c>
      <c r="B79" s="21" t="s">
        <v>34</v>
      </c>
      <c r="C79" s="22" t="s">
        <v>35</v>
      </c>
      <c r="D79" s="23">
        <v>943161</v>
      </c>
      <c r="E79" s="24">
        <v>40</v>
      </c>
      <c r="F79" s="25">
        <v>11880</v>
      </c>
      <c r="G79" s="26">
        <v>0.15</v>
      </c>
      <c r="H79" s="27">
        <v>1.65</v>
      </c>
      <c r="I79" s="28">
        <v>36</v>
      </c>
      <c r="J79" s="29"/>
      <c r="K79" s="30" t="s">
        <v>36</v>
      </c>
      <c r="L79" s="22">
        <v>1</v>
      </c>
    </row>
    <row r="80" spans="1:12" x14ac:dyDescent="0.3">
      <c r="A80" s="20">
        <v>43293</v>
      </c>
      <c r="B80" s="21" t="s">
        <v>34</v>
      </c>
      <c r="C80" s="22" t="s">
        <v>35</v>
      </c>
      <c r="D80" s="23">
        <v>943095</v>
      </c>
      <c r="E80" s="24">
        <v>40</v>
      </c>
      <c r="F80" s="25">
        <v>7040</v>
      </c>
      <c r="G80" s="26">
        <v>0.15</v>
      </c>
      <c r="H80" s="27">
        <v>1.65</v>
      </c>
      <c r="I80" s="28">
        <v>36</v>
      </c>
      <c r="J80" s="29"/>
      <c r="K80" s="30" t="s">
        <v>36</v>
      </c>
      <c r="L80" s="22">
        <v>1</v>
      </c>
    </row>
    <row r="81" spans="1:12" x14ac:dyDescent="0.3">
      <c r="A81" s="20">
        <v>43293</v>
      </c>
      <c r="B81" s="21" t="s">
        <v>34</v>
      </c>
      <c r="C81" s="22" t="s">
        <v>35</v>
      </c>
      <c r="D81" s="23">
        <v>943201</v>
      </c>
      <c r="E81" s="24">
        <v>40</v>
      </c>
      <c r="F81" s="25">
        <v>10170</v>
      </c>
      <c r="G81" s="26">
        <v>0.15</v>
      </c>
      <c r="H81" s="27">
        <v>1.65</v>
      </c>
      <c r="I81" s="28">
        <v>36</v>
      </c>
      <c r="J81" s="29"/>
      <c r="K81" s="30" t="s">
        <v>36</v>
      </c>
      <c r="L81" s="22">
        <v>1</v>
      </c>
    </row>
    <row r="82" spans="1:12" x14ac:dyDescent="0.3">
      <c r="A82" s="20">
        <v>43293</v>
      </c>
      <c r="B82" s="21" t="s">
        <v>34</v>
      </c>
      <c r="C82" s="22" t="s">
        <v>35</v>
      </c>
      <c r="D82" s="23">
        <v>943118</v>
      </c>
      <c r="E82" s="24">
        <v>40</v>
      </c>
      <c r="F82" s="25">
        <v>12570</v>
      </c>
      <c r="G82" s="26">
        <v>0.15</v>
      </c>
      <c r="H82" s="27">
        <v>1.65</v>
      </c>
      <c r="I82" s="28">
        <v>36</v>
      </c>
      <c r="J82" s="29"/>
      <c r="K82" s="30" t="s">
        <v>36</v>
      </c>
      <c r="L82" s="22">
        <v>1</v>
      </c>
    </row>
    <row r="83" spans="1:12" x14ac:dyDescent="0.3">
      <c r="A83" s="20">
        <v>43293</v>
      </c>
      <c r="B83" s="21" t="s">
        <v>34</v>
      </c>
      <c r="C83" s="22" t="s">
        <v>35</v>
      </c>
      <c r="D83" s="23">
        <v>943171</v>
      </c>
      <c r="E83" s="24">
        <v>40</v>
      </c>
      <c r="F83" s="25">
        <v>12570</v>
      </c>
      <c r="G83" s="26">
        <v>0.15</v>
      </c>
      <c r="H83" s="27">
        <v>1.65</v>
      </c>
      <c r="I83" s="28">
        <v>36</v>
      </c>
      <c r="J83" s="29"/>
      <c r="K83" s="30" t="s">
        <v>36</v>
      </c>
      <c r="L83" s="22">
        <v>1</v>
      </c>
    </row>
    <row r="84" spans="1:12" x14ac:dyDescent="0.3">
      <c r="A84" s="20">
        <v>43294</v>
      </c>
      <c r="B84" s="21" t="s">
        <v>34</v>
      </c>
      <c r="C84" s="22" t="s">
        <v>35</v>
      </c>
      <c r="D84" s="23">
        <v>943451</v>
      </c>
      <c r="E84" s="24">
        <v>40</v>
      </c>
      <c r="F84" s="25">
        <v>15630</v>
      </c>
      <c r="G84" s="26">
        <v>0.15</v>
      </c>
      <c r="H84" s="27">
        <v>1.65</v>
      </c>
      <c r="I84" s="28">
        <v>36</v>
      </c>
      <c r="J84" s="29"/>
      <c r="K84" s="30" t="s">
        <v>36</v>
      </c>
      <c r="L84" s="22">
        <v>1</v>
      </c>
    </row>
    <row r="85" spans="1:12" x14ac:dyDescent="0.3">
      <c r="A85" s="20">
        <v>43294</v>
      </c>
      <c r="B85" s="21" t="s">
        <v>34</v>
      </c>
      <c r="C85" s="22" t="s">
        <v>35</v>
      </c>
      <c r="D85" s="23">
        <v>943608</v>
      </c>
      <c r="E85" s="24">
        <v>40</v>
      </c>
      <c r="F85" s="25">
        <v>14110</v>
      </c>
      <c r="G85" s="26">
        <v>0.15</v>
      </c>
      <c r="H85" s="27">
        <v>1.65</v>
      </c>
      <c r="I85" s="28">
        <v>36</v>
      </c>
      <c r="J85" s="29"/>
      <c r="K85" s="30" t="s">
        <v>36</v>
      </c>
      <c r="L85" s="22">
        <v>1</v>
      </c>
    </row>
    <row r="86" spans="1:12" x14ac:dyDescent="0.3">
      <c r="A86" s="20">
        <v>43294</v>
      </c>
      <c r="B86" s="21" t="s">
        <v>34</v>
      </c>
      <c r="C86" s="22" t="s">
        <v>35</v>
      </c>
      <c r="D86" s="23">
        <v>943438</v>
      </c>
      <c r="E86" s="24">
        <v>40</v>
      </c>
      <c r="F86" s="25">
        <v>16000</v>
      </c>
      <c r="G86" s="26">
        <v>0.15</v>
      </c>
      <c r="H86" s="27">
        <v>1.65</v>
      </c>
      <c r="I86" s="28">
        <v>36</v>
      </c>
      <c r="J86" s="29"/>
      <c r="K86" s="30" t="s">
        <v>36</v>
      </c>
      <c r="L86" s="22">
        <v>1</v>
      </c>
    </row>
    <row r="87" spans="1:12" x14ac:dyDescent="0.3">
      <c r="A87" s="20">
        <v>43294</v>
      </c>
      <c r="B87" s="21" t="s">
        <v>34</v>
      </c>
      <c r="C87" s="22" t="s">
        <v>35</v>
      </c>
      <c r="D87" s="23">
        <v>943611</v>
      </c>
      <c r="E87" s="24">
        <v>40</v>
      </c>
      <c r="F87" s="25">
        <v>17860</v>
      </c>
      <c r="G87" s="26">
        <v>0.15</v>
      </c>
      <c r="H87" s="27">
        <v>1.65</v>
      </c>
      <c r="I87" s="28">
        <v>36</v>
      </c>
      <c r="J87" s="29"/>
      <c r="K87" s="30" t="s">
        <v>36</v>
      </c>
      <c r="L87" s="22">
        <v>1</v>
      </c>
    </row>
    <row r="88" spans="1:12" x14ac:dyDescent="0.3">
      <c r="A88" s="20">
        <v>43295</v>
      </c>
      <c r="B88" s="21" t="s">
        <v>34</v>
      </c>
      <c r="C88" s="22" t="s">
        <v>35</v>
      </c>
      <c r="D88" s="23">
        <v>943829</v>
      </c>
      <c r="E88" s="24">
        <v>40</v>
      </c>
      <c r="F88" s="25">
        <v>16550</v>
      </c>
      <c r="G88" s="26">
        <v>0.15</v>
      </c>
      <c r="H88" s="27">
        <v>1.65</v>
      </c>
      <c r="I88" s="28">
        <v>36</v>
      </c>
      <c r="J88" s="29"/>
      <c r="K88" s="30" t="s">
        <v>36</v>
      </c>
      <c r="L88" s="22">
        <v>1</v>
      </c>
    </row>
    <row r="89" spans="1:12" x14ac:dyDescent="0.3">
      <c r="A89" s="20">
        <v>43295</v>
      </c>
      <c r="B89" s="21" t="s">
        <v>34</v>
      </c>
      <c r="C89" s="22" t="s">
        <v>35</v>
      </c>
      <c r="D89" s="23">
        <v>943831</v>
      </c>
      <c r="E89" s="24">
        <v>40</v>
      </c>
      <c r="F89" s="25">
        <v>11860</v>
      </c>
      <c r="G89" s="26">
        <v>0.15</v>
      </c>
      <c r="H89" s="27">
        <v>1.65</v>
      </c>
      <c r="I89" s="28">
        <v>36</v>
      </c>
      <c r="J89" s="29"/>
      <c r="K89" s="30" t="s">
        <v>36</v>
      </c>
      <c r="L89" s="22">
        <v>1</v>
      </c>
    </row>
    <row r="90" spans="1:12" x14ac:dyDescent="0.3">
      <c r="A90" s="20">
        <v>43295</v>
      </c>
      <c r="B90" s="21" t="s">
        <v>34</v>
      </c>
      <c r="C90" s="22" t="s">
        <v>35</v>
      </c>
      <c r="D90" s="23">
        <v>943832</v>
      </c>
      <c r="E90" s="24">
        <v>40</v>
      </c>
      <c r="F90" s="25">
        <v>14500</v>
      </c>
      <c r="G90" s="26">
        <v>0.15</v>
      </c>
      <c r="H90" s="27">
        <v>1.65</v>
      </c>
      <c r="I90" s="28">
        <v>36</v>
      </c>
      <c r="J90" s="29"/>
      <c r="K90" s="30" t="s">
        <v>36</v>
      </c>
      <c r="L90" s="22">
        <v>1</v>
      </c>
    </row>
    <row r="91" spans="1:12" x14ac:dyDescent="0.3">
      <c r="A91" s="20">
        <v>43296</v>
      </c>
      <c r="B91" s="21" t="s">
        <v>34</v>
      </c>
      <c r="C91" s="22" t="s">
        <v>35</v>
      </c>
      <c r="D91" s="23">
        <v>944001</v>
      </c>
      <c r="E91" s="24">
        <v>40</v>
      </c>
      <c r="F91" s="25">
        <v>20100</v>
      </c>
      <c r="G91" s="26">
        <v>0.15</v>
      </c>
      <c r="H91" s="27">
        <v>1.65</v>
      </c>
      <c r="I91" s="28">
        <v>36</v>
      </c>
      <c r="J91" s="29"/>
      <c r="K91" s="30" t="s">
        <v>36</v>
      </c>
      <c r="L91" s="22">
        <v>1</v>
      </c>
    </row>
    <row r="92" spans="1:12" x14ac:dyDescent="0.3">
      <c r="A92" s="20">
        <v>43298</v>
      </c>
      <c r="B92" s="21" t="s">
        <v>34</v>
      </c>
      <c r="C92" s="22" t="s">
        <v>35</v>
      </c>
      <c r="D92" s="23">
        <v>944348</v>
      </c>
      <c r="E92" s="24">
        <v>40</v>
      </c>
      <c r="F92" s="25">
        <v>16140</v>
      </c>
      <c r="G92" s="26">
        <v>0.15</v>
      </c>
      <c r="H92" s="27">
        <v>1.65</v>
      </c>
      <c r="I92" s="28">
        <v>36</v>
      </c>
      <c r="J92" s="29"/>
      <c r="K92" s="30" t="s">
        <v>36</v>
      </c>
      <c r="L92" s="22">
        <v>1</v>
      </c>
    </row>
    <row r="93" spans="1:12" x14ac:dyDescent="0.3">
      <c r="A93" s="20">
        <v>43298</v>
      </c>
      <c r="B93" s="21" t="s">
        <v>34</v>
      </c>
      <c r="C93" s="22" t="s">
        <v>35</v>
      </c>
      <c r="D93" s="23">
        <v>944282</v>
      </c>
      <c r="E93" s="24">
        <v>40</v>
      </c>
      <c r="F93" s="25">
        <v>7510</v>
      </c>
      <c r="G93" s="26">
        <v>0.15</v>
      </c>
      <c r="H93" s="27">
        <v>1.65</v>
      </c>
      <c r="I93" s="28">
        <v>36</v>
      </c>
      <c r="J93" s="29"/>
      <c r="K93" s="30" t="s">
        <v>36</v>
      </c>
      <c r="L93" s="22">
        <v>1</v>
      </c>
    </row>
    <row r="94" spans="1:12" x14ac:dyDescent="0.3">
      <c r="A94" s="20">
        <v>43298</v>
      </c>
      <c r="B94" s="21" t="s">
        <v>34</v>
      </c>
      <c r="C94" s="22" t="s">
        <v>35</v>
      </c>
      <c r="D94" s="23">
        <v>944342</v>
      </c>
      <c r="E94" s="24">
        <v>40</v>
      </c>
      <c r="F94" s="25">
        <v>16380</v>
      </c>
      <c r="G94" s="26">
        <v>0.15</v>
      </c>
      <c r="H94" s="27">
        <v>1.65</v>
      </c>
      <c r="I94" s="28">
        <v>36</v>
      </c>
      <c r="J94" s="29"/>
      <c r="K94" s="30" t="s">
        <v>36</v>
      </c>
      <c r="L94" s="22">
        <v>1</v>
      </c>
    </row>
    <row r="95" spans="1:12" x14ac:dyDescent="0.3">
      <c r="A95" s="20">
        <v>43298</v>
      </c>
      <c r="B95" s="21" t="s">
        <v>34</v>
      </c>
      <c r="C95" s="22" t="s">
        <v>35</v>
      </c>
      <c r="D95" s="23">
        <v>944520</v>
      </c>
      <c r="E95" s="24">
        <v>40</v>
      </c>
      <c r="F95" s="25">
        <v>7960</v>
      </c>
      <c r="G95" s="26">
        <v>0.15</v>
      </c>
      <c r="H95" s="27">
        <v>1.65</v>
      </c>
      <c r="I95" s="28">
        <v>36</v>
      </c>
      <c r="J95" s="29"/>
      <c r="K95" s="30" t="s">
        <v>36</v>
      </c>
      <c r="L95" s="22">
        <v>1</v>
      </c>
    </row>
    <row r="96" spans="1:12" x14ac:dyDescent="0.3">
      <c r="A96" s="20">
        <v>43298</v>
      </c>
      <c r="B96" s="21" t="s">
        <v>34</v>
      </c>
      <c r="C96" s="22" t="s">
        <v>35</v>
      </c>
      <c r="D96" s="23">
        <v>944394</v>
      </c>
      <c r="E96" s="24">
        <v>40</v>
      </c>
      <c r="F96" s="25">
        <v>7790</v>
      </c>
      <c r="G96" s="26">
        <v>0.15</v>
      </c>
      <c r="H96" s="27">
        <v>1.65</v>
      </c>
      <c r="I96" s="28">
        <v>36</v>
      </c>
      <c r="J96" s="29"/>
      <c r="K96" s="30" t="s">
        <v>36</v>
      </c>
      <c r="L96" s="22">
        <v>1</v>
      </c>
    </row>
    <row r="97" spans="1:12" x14ac:dyDescent="0.3">
      <c r="A97" s="20">
        <v>43298</v>
      </c>
      <c r="B97" s="21" t="s">
        <v>34</v>
      </c>
      <c r="C97" s="22" t="s">
        <v>35</v>
      </c>
      <c r="D97" s="23">
        <v>944522</v>
      </c>
      <c r="E97" s="24">
        <v>40</v>
      </c>
      <c r="F97" s="25">
        <v>10980</v>
      </c>
      <c r="G97" s="26">
        <v>0.15</v>
      </c>
      <c r="H97" s="27">
        <v>1.65</v>
      </c>
      <c r="I97" s="28">
        <v>36</v>
      </c>
      <c r="J97" s="29"/>
      <c r="K97" s="30" t="s">
        <v>36</v>
      </c>
      <c r="L97" s="22">
        <v>1</v>
      </c>
    </row>
    <row r="98" spans="1:12" x14ac:dyDescent="0.3">
      <c r="A98" s="20">
        <v>43299</v>
      </c>
      <c r="B98" s="21" t="s">
        <v>34</v>
      </c>
      <c r="C98" s="22" t="s">
        <v>35</v>
      </c>
      <c r="D98" s="23">
        <v>944698</v>
      </c>
      <c r="E98" s="24">
        <v>40</v>
      </c>
      <c r="F98" s="25">
        <v>14600</v>
      </c>
      <c r="G98" s="26">
        <v>0.15</v>
      </c>
      <c r="H98" s="27">
        <v>1.65</v>
      </c>
      <c r="I98" s="28">
        <v>36</v>
      </c>
      <c r="J98" s="29"/>
      <c r="K98" s="30" t="s">
        <v>36</v>
      </c>
      <c r="L98" s="22">
        <v>1</v>
      </c>
    </row>
    <row r="99" spans="1:12" x14ac:dyDescent="0.3">
      <c r="A99" s="20">
        <v>43299</v>
      </c>
      <c r="B99" s="21" t="s">
        <v>34</v>
      </c>
      <c r="C99" s="22" t="s">
        <v>35</v>
      </c>
      <c r="D99" s="23">
        <v>944855</v>
      </c>
      <c r="E99" s="24">
        <v>40</v>
      </c>
      <c r="F99" s="25">
        <v>11950</v>
      </c>
      <c r="G99" s="26">
        <v>0.15</v>
      </c>
      <c r="H99" s="27">
        <v>1.65</v>
      </c>
      <c r="I99" s="28">
        <v>36</v>
      </c>
      <c r="J99" s="29"/>
      <c r="K99" s="30" t="s">
        <v>36</v>
      </c>
      <c r="L99" s="22">
        <v>1</v>
      </c>
    </row>
    <row r="100" spans="1:12" x14ac:dyDescent="0.3">
      <c r="A100" s="20">
        <v>43299</v>
      </c>
      <c r="B100" s="21" t="s">
        <v>34</v>
      </c>
      <c r="C100" s="22" t="s">
        <v>35</v>
      </c>
      <c r="D100" s="23">
        <v>944657</v>
      </c>
      <c r="E100" s="24">
        <v>40</v>
      </c>
      <c r="F100" s="25">
        <v>8430</v>
      </c>
      <c r="G100" s="26">
        <v>0.15</v>
      </c>
      <c r="H100" s="27">
        <v>1.65</v>
      </c>
      <c r="I100" s="28">
        <v>36</v>
      </c>
      <c r="J100" s="29"/>
      <c r="K100" s="30" t="s">
        <v>36</v>
      </c>
      <c r="L100" s="22">
        <v>1</v>
      </c>
    </row>
    <row r="101" spans="1:12" x14ac:dyDescent="0.3">
      <c r="A101" s="20">
        <v>43299</v>
      </c>
      <c r="B101" s="21" t="s">
        <v>34</v>
      </c>
      <c r="C101" s="22" t="s">
        <v>35</v>
      </c>
      <c r="D101" s="23">
        <v>944755</v>
      </c>
      <c r="E101" s="24">
        <v>40</v>
      </c>
      <c r="F101" s="25">
        <v>14380</v>
      </c>
      <c r="G101" s="26">
        <v>0.15</v>
      </c>
      <c r="H101" s="27">
        <v>1.65</v>
      </c>
      <c r="I101" s="28">
        <v>36</v>
      </c>
      <c r="J101" s="29"/>
      <c r="K101" s="30" t="s">
        <v>36</v>
      </c>
      <c r="L101" s="22">
        <v>1</v>
      </c>
    </row>
    <row r="102" spans="1:12" x14ac:dyDescent="0.3">
      <c r="A102" s="20">
        <v>43299</v>
      </c>
      <c r="B102" s="21" t="s">
        <v>34</v>
      </c>
      <c r="C102" s="22" t="s">
        <v>35</v>
      </c>
      <c r="D102" s="23">
        <v>944906</v>
      </c>
      <c r="E102" s="24">
        <v>40</v>
      </c>
      <c r="F102" s="25">
        <v>14010</v>
      </c>
      <c r="G102" s="26">
        <v>0.15</v>
      </c>
      <c r="H102" s="27">
        <v>1.65</v>
      </c>
      <c r="I102" s="28">
        <v>36</v>
      </c>
      <c r="J102" s="29"/>
      <c r="K102" s="30" t="s">
        <v>36</v>
      </c>
      <c r="L102" s="22">
        <v>1</v>
      </c>
    </row>
    <row r="103" spans="1:12" x14ac:dyDescent="0.3">
      <c r="A103" s="20">
        <v>43299</v>
      </c>
      <c r="B103" s="21" t="s">
        <v>34</v>
      </c>
      <c r="C103" s="22" t="s">
        <v>35</v>
      </c>
      <c r="D103" s="23">
        <v>944828</v>
      </c>
      <c r="E103" s="24">
        <v>40</v>
      </c>
      <c r="F103" s="25">
        <v>11340</v>
      </c>
      <c r="G103" s="26">
        <v>0.15</v>
      </c>
      <c r="H103" s="27">
        <v>1.65</v>
      </c>
      <c r="I103" s="28">
        <v>36</v>
      </c>
      <c r="J103" s="29"/>
      <c r="K103" s="30" t="s">
        <v>36</v>
      </c>
      <c r="L103" s="22">
        <v>1</v>
      </c>
    </row>
    <row r="104" spans="1:12" x14ac:dyDescent="0.3">
      <c r="A104" s="20">
        <v>43300</v>
      </c>
      <c r="B104" s="21" t="s">
        <v>34</v>
      </c>
      <c r="C104" s="22" t="s">
        <v>35</v>
      </c>
      <c r="D104" s="23">
        <v>945132</v>
      </c>
      <c r="E104" s="24">
        <v>40</v>
      </c>
      <c r="F104" s="25">
        <v>13450</v>
      </c>
      <c r="G104" s="26">
        <v>0.15</v>
      </c>
      <c r="H104" s="27">
        <v>1.65</v>
      </c>
      <c r="I104" s="28">
        <v>36</v>
      </c>
      <c r="J104" s="29"/>
      <c r="K104" s="30" t="s">
        <v>36</v>
      </c>
      <c r="L104" s="22">
        <v>1</v>
      </c>
    </row>
    <row r="105" spans="1:12" x14ac:dyDescent="0.3">
      <c r="A105" s="20">
        <v>43300</v>
      </c>
      <c r="B105" s="21" t="s">
        <v>34</v>
      </c>
      <c r="C105" s="22" t="s">
        <v>35</v>
      </c>
      <c r="D105" s="23">
        <v>945253</v>
      </c>
      <c r="E105" s="24">
        <v>40</v>
      </c>
      <c r="F105" s="25">
        <v>12570</v>
      </c>
      <c r="G105" s="26">
        <v>0.15</v>
      </c>
      <c r="H105" s="27">
        <v>1.65</v>
      </c>
      <c r="I105" s="28">
        <v>36</v>
      </c>
      <c r="J105" s="29"/>
      <c r="K105" s="30" t="s">
        <v>36</v>
      </c>
      <c r="L105" s="22">
        <v>1</v>
      </c>
    </row>
    <row r="106" spans="1:12" x14ac:dyDescent="0.3">
      <c r="A106" s="20">
        <v>43300</v>
      </c>
      <c r="B106" s="21" t="s">
        <v>34</v>
      </c>
      <c r="C106" s="22" t="s">
        <v>35</v>
      </c>
      <c r="D106" s="23">
        <v>944868</v>
      </c>
      <c r="E106" s="24">
        <v>40</v>
      </c>
      <c r="F106" s="25">
        <v>11340</v>
      </c>
      <c r="G106" s="26">
        <v>0.15</v>
      </c>
      <c r="H106" s="27">
        <v>1.65</v>
      </c>
      <c r="I106" s="28">
        <v>36</v>
      </c>
      <c r="J106" s="29"/>
      <c r="K106" s="30" t="s">
        <v>36</v>
      </c>
      <c r="L106" s="22">
        <v>1</v>
      </c>
    </row>
    <row r="107" spans="1:12" x14ac:dyDescent="0.3">
      <c r="A107" s="20">
        <v>43300</v>
      </c>
      <c r="B107" s="21" t="s">
        <v>34</v>
      </c>
      <c r="C107" s="22" t="s">
        <v>35</v>
      </c>
      <c r="D107" s="23">
        <v>945257</v>
      </c>
      <c r="E107" s="24">
        <v>40</v>
      </c>
      <c r="F107" s="25">
        <v>14220</v>
      </c>
      <c r="G107" s="26">
        <v>0.15</v>
      </c>
      <c r="H107" s="27">
        <v>1.65</v>
      </c>
      <c r="I107" s="28">
        <v>36</v>
      </c>
      <c r="J107" s="29"/>
      <c r="K107" s="30" t="s">
        <v>36</v>
      </c>
      <c r="L107" s="22">
        <v>1</v>
      </c>
    </row>
    <row r="108" spans="1:12" x14ac:dyDescent="0.3">
      <c r="A108" s="20">
        <v>43301</v>
      </c>
      <c r="B108" s="21" t="s">
        <v>34</v>
      </c>
      <c r="C108" s="22" t="s">
        <v>35</v>
      </c>
      <c r="D108" s="23">
        <v>945645</v>
      </c>
      <c r="E108" s="24">
        <v>40</v>
      </c>
      <c r="F108" s="25">
        <v>20170</v>
      </c>
      <c r="G108" s="26">
        <v>0.15</v>
      </c>
      <c r="H108" s="27">
        <v>1.65</v>
      </c>
      <c r="I108" s="28">
        <v>36</v>
      </c>
      <c r="J108" s="29"/>
      <c r="K108" s="30" t="s">
        <v>36</v>
      </c>
      <c r="L108" s="22">
        <v>1</v>
      </c>
    </row>
    <row r="109" spans="1:12" x14ac:dyDescent="0.3">
      <c r="A109" s="20">
        <v>43301</v>
      </c>
      <c r="B109" s="21" t="s">
        <v>34</v>
      </c>
      <c r="C109" s="22" t="s">
        <v>35</v>
      </c>
      <c r="D109" s="23">
        <v>945486</v>
      </c>
      <c r="E109" s="24">
        <v>40</v>
      </c>
      <c r="F109" s="25">
        <v>11610</v>
      </c>
      <c r="G109" s="26">
        <v>0.15</v>
      </c>
      <c r="H109" s="27">
        <v>1.65</v>
      </c>
      <c r="I109" s="28">
        <v>36</v>
      </c>
      <c r="J109" s="29"/>
      <c r="K109" s="30" t="s">
        <v>36</v>
      </c>
      <c r="L109" s="22">
        <v>1</v>
      </c>
    </row>
    <row r="110" spans="1:12" x14ac:dyDescent="0.3">
      <c r="A110" s="20">
        <v>43301</v>
      </c>
      <c r="B110" s="21" t="s">
        <v>34</v>
      </c>
      <c r="C110" s="22" t="s">
        <v>35</v>
      </c>
      <c r="D110" s="23">
        <v>945598</v>
      </c>
      <c r="E110" s="24">
        <v>40</v>
      </c>
      <c r="F110" s="25">
        <v>18370</v>
      </c>
      <c r="G110" s="26">
        <v>0.15</v>
      </c>
      <c r="H110" s="27">
        <v>1.65</v>
      </c>
      <c r="I110" s="28">
        <v>36</v>
      </c>
      <c r="J110" s="29"/>
      <c r="K110" s="30" t="s">
        <v>36</v>
      </c>
      <c r="L110" s="22">
        <v>1</v>
      </c>
    </row>
    <row r="111" spans="1:12" x14ac:dyDescent="0.3">
      <c r="A111" s="20">
        <v>43301</v>
      </c>
      <c r="B111" s="21" t="s">
        <v>34</v>
      </c>
      <c r="C111" s="22" t="s">
        <v>35</v>
      </c>
      <c r="D111" s="23">
        <v>945666</v>
      </c>
      <c r="E111" s="24">
        <v>40</v>
      </c>
      <c r="F111" s="25">
        <v>14520</v>
      </c>
      <c r="G111" s="26">
        <v>0.15</v>
      </c>
      <c r="H111" s="27">
        <v>1.65</v>
      </c>
      <c r="I111" s="28">
        <v>36</v>
      </c>
      <c r="J111" s="29"/>
      <c r="K111" s="30" t="s">
        <v>36</v>
      </c>
      <c r="L111" s="22">
        <v>1</v>
      </c>
    </row>
    <row r="112" spans="1:12" x14ac:dyDescent="0.3">
      <c r="A112" s="20">
        <v>43301</v>
      </c>
      <c r="B112" s="21" t="s">
        <v>34</v>
      </c>
      <c r="C112" s="22" t="s">
        <v>35</v>
      </c>
      <c r="D112" s="23">
        <v>945480</v>
      </c>
      <c r="E112" s="24">
        <v>40</v>
      </c>
      <c r="F112" s="25">
        <v>10610</v>
      </c>
      <c r="G112" s="26">
        <v>0.15</v>
      </c>
      <c r="H112" s="27">
        <v>1.65</v>
      </c>
      <c r="I112" s="28">
        <v>36</v>
      </c>
      <c r="J112" s="29"/>
      <c r="K112" s="30" t="s">
        <v>36</v>
      </c>
      <c r="L112" s="22">
        <v>1</v>
      </c>
    </row>
    <row r="113" spans="1:12" x14ac:dyDescent="0.3">
      <c r="A113" s="20">
        <v>43301</v>
      </c>
      <c r="B113" s="21" t="s">
        <v>34</v>
      </c>
      <c r="C113" s="22" t="s">
        <v>35</v>
      </c>
      <c r="D113" s="23">
        <v>945596</v>
      </c>
      <c r="E113" s="24">
        <v>40</v>
      </c>
      <c r="F113" s="25">
        <v>13120</v>
      </c>
      <c r="G113" s="26">
        <v>0.15</v>
      </c>
      <c r="H113" s="27">
        <v>1.65</v>
      </c>
      <c r="I113" s="28">
        <v>36</v>
      </c>
      <c r="J113" s="29"/>
      <c r="K113" s="30" t="s">
        <v>36</v>
      </c>
      <c r="L113" s="22">
        <v>1</v>
      </c>
    </row>
    <row r="114" spans="1:12" x14ac:dyDescent="0.3">
      <c r="A114" s="20">
        <v>43301</v>
      </c>
      <c r="B114" s="21" t="s">
        <v>34</v>
      </c>
      <c r="C114" s="22" t="s">
        <v>35</v>
      </c>
      <c r="D114" s="23">
        <v>945675</v>
      </c>
      <c r="E114" s="24">
        <v>40</v>
      </c>
      <c r="F114" s="25">
        <v>10770</v>
      </c>
      <c r="G114" s="26">
        <v>0.15</v>
      </c>
      <c r="H114" s="27">
        <v>1.65</v>
      </c>
      <c r="I114" s="28">
        <v>36</v>
      </c>
      <c r="J114" s="29"/>
      <c r="K114" s="30" t="s">
        <v>36</v>
      </c>
      <c r="L114" s="22">
        <v>1</v>
      </c>
    </row>
    <row r="115" spans="1:12" x14ac:dyDescent="0.3">
      <c r="A115" s="20">
        <v>43302</v>
      </c>
      <c r="B115" s="21" t="s">
        <v>34</v>
      </c>
      <c r="C115" s="22" t="s">
        <v>35</v>
      </c>
      <c r="D115" s="23">
        <v>945990</v>
      </c>
      <c r="E115" s="24">
        <v>40</v>
      </c>
      <c r="F115" s="25">
        <v>9450</v>
      </c>
      <c r="G115" s="26">
        <v>0.15</v>
      </c>
      <c r="H115" s="27">
        <v>1.65</v>
      </c>
      <c r="I115" s="28">
        <v>36</v>
      </c>
      <c r="J115" s="29"/>
      <c r="K115" s="30" t="s">
        <v>36</v>
      </c>
      <c r="L115" s="22">
        <v>1</v>
      </c>
    </row>
    <row r="116" spans="1:12" x14ac:dyDescent="0.3">
      <c r="A116" s="20">
        <v>43302</v>
      </c>
      <c r="B116" s="21" t="s">
        <v>34</v>
      </c>
      <c r="C116" s="22" t="s">
        <v>35</v>
      </c>
      <c r="D116" s="23">
        <v>945963</v>
      </c>
      <c r="E116" s="24">
        <v>40</v>
      </c>
      <c r="F116" s="25">
        <v>14150</v>
      </c>
      <c r="G116" s="26">
        <v>0.15</v>
      </c>
      <c r="H116" s="27">
        <v>1.65</v>
      </c>
      <c r="I116" s="28">
        <v>36</v>
      </c>
      <c r="J116" s="29"/>
      <c r="K116" s="30" t="s">
        <v>36</v>
      </c>
      <c r="L116" s="22">
        <v>1</v>
      </c>
    </row>
    <row r="117" spans="1:12" x14ac:dyDescent="0.3">
      <c r="A117" s="20">
        <v>43302</v>
      </c>
      <c r="B117" s="21" t="s">
        <v>34</v>
      </c>
      <c r="C117" s="22" t="s">
        <v>35</v>
      </c>
      <c r="D117" s="23">
        <v>946000</v>
      </c>
      <c r="E117" s="24">
        <v>40</v>
      </c>
      <c r="F117" s="25">
        <v>9350</v>
      </c>
      <c r="G117" s="26">
        <v>0.15</v>
      </c>
      <c r="H117" s="27">
        <v>1.65</v>
      </c>
      <c r="I117" s="28">
        <v>36</v>
      </c>
      <c r="J117" s="29"/>
      <c r="K117" s="30" t="s">
        <v>36</v>
      </c>
      <c r="L117" s="22">
        <v>1</v>
      </c>
    </row>
    <row r="118" spans="1:12" x14ac:dyDescent="0.3">
      <c r="A118" s="20">
        <v>43302</v>
      </c>
      <c r="B118" s="21" t="s">
        <v>34</v>
      </c>
      <c r="C118" s="22" t="s">
        <v>35</v>
      </c>
      <c r="D118" s="23">
        <v>946048</v>
      </c>
      <c r="E118" s="24">
        <v>40</v>
      </c>
      <c r="F118" s="25">
        <v>12700</v>
      </c>
      <c r="G118" s="26">
        <v>0.15</v>
      </c>
      <c r="H118" s="27">
        <v>1.65</v>
      </c>
      <c r="I118" s="28">
        <v>36</v>
      </c>
      <c r="J118" s="29"/>
      <c r="K118" s="30" t="s">
        <v>36</v>
      </c>
      <c r="L118" s="22">
        <v>1</v>
      </c>
    </row>
    <row r="119" spans="1:12" x14ac:dyDescent="0.3">
      <c r="A119" s="20">
        <v>43302</v>
      </c>
      <c r="B119" s="21" t="s">
        <v>34</v>
      </c>
      <c r="C119" s="22" t="s">
        <v>35</v>
      </c>
      <c r="D119" s="23">
        <v>945961</v>
      </c>
      <c r="E119" s="24">
        <v>40</v>
      </c>
      <c r="F119" s="25">
        <v>16500</v>
      </c>
      <c r="G119" s="26">
        <v>0.15</v>
      </c>
      <c r="H119" s="27">
        <v>1.65</v>
      </c>
      <c r="I119" s="28">
        <v>36</v>
      </c>
      <c r="J119" s="29"/>
      <c r="K119" s="30" t="s">
        <v>36</v>
      </c>
      <c r="L119" s="22">
        <v>1</v>
      </c>
    </row>
    <row r="120" spans="1:12" x14ac:dyDescent="0.3">
      <c r="A120" s="20">
        <v>43302</v>
      </c>
      <c r="B120" s="21" t="s">
        <v>34</v>
      </c>
      <c r="C120" s="22" t="s">
        <v>35</v>
      </c>
      <c r="D120" s="23">
        <v>945997</v>
      </c>
      <c r="E120" s="24">
        <v>40</v>
      </c>
      <c r="F120" s="25">
        <v>9480</v>
      </c>
      <c r="G120" s="26">
        <v>0.15</v>
      </c>
      <c r="H120" s="27">
        <v>1.65</v>
      </c>
      <c r="I120" s="28">
        <v>36</v>
      </c>
      <c r="J120" s="29"/>
      <c r="K120" s="30" t="s">
        <v>36</v>
      </c>
      <c r="L120" s="22">
        <v>1</v>
      </c>
    </row>
    <row r="121" spans="1:12" x14ac:dyDescent="0.3">
      <c r="A121" s="20">
        <v>43304</v>
      </c>
      <c r="B121" s="21" t="s">
        <v>34</v>
      </c>
      <c r="C121" s="22" t="s">
        <v>35</v>
      </c>
      <c r="D121" s="23">
        <v>946269</v>
      </c>
      <c r="E121" s="24">
        <v>40</v>
      </c>
      <c r="F121" s="25">
        <v>19950</v>
      </c>
      <c r="G121" s="26">
        <v>0.15</v>
      </c>
      <c r="H121" s="27">
        <v>1.65</v>
      </c>
      <c r="I121" s="28">
        <v>36</v>
      </c>
      <c r="J121" s="29"/>
      <c r="K121" s="30" t="s">
        <v>36</v>
      </c>
      <c r="L121" s="22">
        <v>1</v>
      </c>
    </row>
    <row r="122" spans="1:12" x14ac:dyDescent="0.3">
      <c r="A122" s="20">
        <v>43304</v>
      </c>
      <c r="B122" s="21" t="s">
        <v>34</v>
      </c>
      <c r="C122" s="22" t="s">
        <v>35</v>
      </c>
      <c r="D122" s="23">
        <v>946325</v>
      </c>
      <c r="E122" s="24">
        <v>40</v>
      </c>
      <c r="F122" s="25">
        <v>19200</v>
      </c>
      <c r="G122" s="26">
        <v>0.15</v>
      </c>
      <c r="H122" s="27">
        <v>1.65</v>
      </c>
      <c r="I122" s="28">
        <v>36</v>
      </c>
      <c r="J122" s="29"/>
      <c r="K122" s="30" t="s">
        <v>36</v>
      </c>
      <c r="L122" s="22">
        <v>1</v>
      </c>
    </row>
    <row r="123" spans="1:12" x14ac:dyDescent="0.3">
      <c r="A123" s="20">
        <v>43304</v>
      </c>
      <c r="B123" s="21" t="s">
        <v>34</v>
      </c>
      <c r="C123" s="22" t="s">
        <v>35</v>
      </c>
      <c r="D123" s="23">
        <v>946263</v>
      </c>
      <c r="E123" s="24">
        <v>40</v>
      </c>
      <c r="F123" s="25">
        <v>15720</v>
      </c>
      <c r="G123" s="26">
        <v>0.15</v>
      </c>
      <c r="H123" s="27">
        <v>1.65</v>
      </c>
      <c r="I123" s="28">
        <v>36</v>
      </c>
      <c r="J123" s="29"/>
      <c r="K123" s="30" t="s">
        <v>36</v>
      </c>
      <c r="L123" s="22">
        <v>1</v>
      </c>
    </row>
    <row r="124" spans="1:12" x14ac:dyDescent="0.3">
      <c r="A124" s="20">
        <v>43304</v>
      </c>
      <c r="B124" s="21" t="s">
        <v>34</v>
      </c>
      <c r="C124" s="22" t="s">
        <v>35</v>
      </c>
      <c r="D124" s="23">
        <v>946322</v>
      </c>
      <c r="E124" s="24">
        <v>40</v>
      </c>
      <c r="F124" s="25">
        <v>21060</v>
      </c>
      <c r="G124" s="26">
        <v>0.15</v>
      </c>
      <c r="H124" s="27">
        <v>1.65</v>
      </c>
      <c r="I124" s="28">
        <v>36</v>
      </c>
      <c r="J124" s="29"/>
      <c r="K124" s="30" t="s">
        <v>36</v>
      </c>
      <c r="L124" s="22">
        <v>1</v>
      </c>
    </row>
    <row r="125" spans="1:12" x14ac:dyDescent="0.3">
      <c r="A125" s="20">
        <v>43304</v>
      </c>
      <c r="B125" s="21" t="s">
        <v>34</v>
      </c>
      <c r="C125" s="22" t="s">
        <v>35</v>
      </c>
      <c r="D125" s="23">
        <v>946440</v>
      </c>
      <c r="E125" s="24">
        <v>40</v>
      </c>
      <c r="F125" s="25">
        <v>16760</v>
      </c>
      <c r="G125" s="26">
        <v>0.15</v>
      </c>
      <c r="H125" s="27">
        <v>1.65</v>
      </c>
      <c r="I125" s="28">
        <v>36</v>
      </c>
      <c r="J125" s="29"/>
      <c r="K125" s="30" t="s">
        <v>36</v>
      </c>
      <c r="L125" s="22">
        <v>1</v>
      </c>
    </row>
    <row r="126" spans="1:12" x14ac:dyDescent="0.3">
      <c r="A126" s="20">
        <v>43304</v>
      </c>
      <c r="B126" s="21" t="s">
        <v>34</v>
      </c>
      <c r="C126" s="22" t="s">
        <v>35</v>
      </c>
      <c r="D126" s="23">
        <v>946253</v>
      </c>
      <c r="E126" s="24">
        <v>40</v>
      </c>
      <c r="F126" s="25">
        <v>9300</v>
      </c>
      <c r="G126" s="26">
        <v>0.15</v>
      </c>
      <c r="H126" s="27">
        <v>1.65</v>
      </c>
      <c r="I126" s="28">
        <v>36</v>
      </c>
      <c r="J126" s="29"/>
      <c r="K126" s="30" t="s">
        <v>36</v>
      </c>
      <c r="L126" s="22">
        <v>1</v>
      </c>
    </row>
    <row r="127" spans="1:12" x14ac:dyDescent="0.3">
      <c r="A127" s="20">
        <v>43304</v>
      </c>
      <c r="B127" s="21" t="s">
        <v>34</v>
      </c>
      <c r="C127" s="22" t="s">
        <v>35</v>
      </c>
      <c r="D127" s="23">
        <v>946319</v>
      </c>
      <c r="E127" s="24">
        <v>40</v>
      </c>
      <c r="F127" s="25">
        <v>18040</v>
      </c>
      <c r="G127" s="26">
        <v>0.15</v>
      </c>
      <c r="H127" s="27">
        <v>1.65</v>
      </c>
      <c r="I127" s="28">
        <v>36</v>
      </c>
      <c r="J127" s="29"/>
      <c r="K127" s="30" t="s">
        <v>36</v>
      </c>
      <c r="L127" s="22">
        <v>1</v>
      </c>
    </row>
    <row r="128" spans="1:12" x14ac:dyDescent="0.3">
      <c r="A128" s="20">
        <v>43304</v>
      </c>
      <c r="B128" s="21" t="s">
        <v>34</v>
      </c>
      <c r="C128" s="22" t="s">
        <v>35</v>
      </c>
      <c r="D128" s="23">
        <v>946408</v>
      </c>
      <c r="E128" s="24">
        <v>40</v>
      </c>
      <c r="F128" s="25">
        <v>20800</v>
      </c>
      <c r="G128" s="26">
        <v>0.15</v>
      </c>
      <c r="H128" s="27">
        <v>1.65</v>
      </c>
      <c r="I128" s="28">
        <v>36</v>
      </c>
      <c r="J128" s="29"/>
      <c r="K128" s="30" t="s">
        <v>36</v>
      </c>
      <c r="L128" s="22">
        <v>1</v>
      </c>
    </row>
    <row r="129" spans="1:12" x14ac:dyDescent="0.3">
      <c r="A129" s="20">
        <v>43305</v>
      </c>
      <c r="B129" s="21" t="s">
        <v>34</v>
      </c>
      <c r="C129" s="22" t="s">
        <v>35</v>
      </c>
      <c r="D129" s="23">
        <v>946704</v>
      </c>
      <c r="E129" s="24">
        <v>40</v>
      </c>
      <c r="F129" s="25">
        <v>8660</v>
      </c>
      <c r="G129" s="26">
        <v>0.15</v>
      </c>
      <c r="H129" s="27">
        <v>1.65</v>
      </c>
      <c r="I129" s="28">
        <v>36</v>
      </c>
      <c r="J129" s="29"/>
      <c r="K129" s="30" t="s">
        <v>36</v>
      </c>
      <c r="L129" s="22">
        <v>1</v>
      </c>
    </row>
    <row r="130" spans="1:12" x14ac:dyDescent="0.3">
      <c r="A130" s="20">
        <v>43305</v>
      </c>
      <c r="B130" s="21" t="s">
        <v>34</v>
      </c>
      <c r="C130" s="22" t="s">
        <v>35</v>
      </c>
      <c r="D130" s="23">
        <v>946775</v>
      </c>
      <c r="E130" s="24">
        <v>40</v>
      </c>
      <c r="F130" s="25">
        <v>19610</v>
      </c>
      <c r="G130" s="26">
        <v>0.15</v>
      </c>
      <c r="H130" s="27">
        <v>1.65</v>
      </c>
      <c r="I130" s="28">
        <v>36</v>
      </c>
      <c r="J130" s="29"/>
      <c r="K130" s="30" t="s">
        <v>36</v>
      </c>
      <c r="L130" s="22">
        <v>1</v>
      </c>
    </row>
    <row r="131" spans="1:12" x14ac:dyDescent="0.3">
      <c r="A131" s="20">
        <v>43305</v>
      </c>
      <c r="B131" s="21" t="s">
        <v>34</v>
      </c>
      <c r="C131" s="22" t="s">
        <v>35</v>
      </c>
      <c r="D131" s="23">
        <v>946865</v>
      </c>
      <c r="E131" s="24">
        <v>40</v>
      </c>
      <c r="F131" s="25">
        <v>21030</v>
      </c>
      <c r="G131" s="26">
        <v>0.15</v>
      </c>
      <c r="H131" s="27">
        <v>1.65</v>
      </c>
      <c r="I131" s="28">
        <v>36</v>
      </c>
      <c r="J131" s="29"/>
      <c r="K131" s="30" t="s">
        <v>36</v>
      </c>
      <c r="L131" s="22">
        <v>1</v>
      </c>
    </row>
    <row r="132" spans="1:12" x14ac:dyDescent="0.3">
      <c r="A132" s="20">
        <v>43305</v>
      </c>
      <c r="B132" s="21" t="s">
        <v>34</v>
      </c>
      <c r="C132" s="22" t="s">
        <v>35</v>
      </c>
      <c r="D132" s="23">
        <v>946697</v>
      </c>
      <c r="E132" s="24">
        <v>40</v>
      </c>
      <c r="F132" s="25">
        <v>7970</v>
      </c>
      <c r="G132" s="26">
        <v>0.15</v>
      </c>
      <c r="H132" s="27">
        <v>1.65</v>
      </c>
      <c r="I132" s="28">
        <v>36</v>
      </c>
      <c r="J132" s="29"/>
      <c r="K132" s="30" t="s">
        <v>36</v>
      </c>
      <c r="L132" s="22">
        <v>1</v>
      </c>
    </row>
    <row r="133" spans="1:12" x14ac:dyDescent="0.3">
      <c r="A133" s="20">
        <v>43306</v>
      </c>
      <c r="B133" s="21" t="s">
        <v>34</v>
      </c>
      <c r="C133" s="22" t="s">
        <v>35</v>
      </c>
      <c r="D133" s="23">
        <v>947070</v>
      </c>
      <c r="E133" s="24">
        <v>40</v>
      </c>
      <c r="F133" s="25">
        <v>24020</v>
      </c>
      <c r="G133" s="26">
        <v>0.15</v>
      </c>
      <c r="H133" s="27">
        <v>1.65</v>
      </c>
      <c r="I133" s="28">
        <v>36</v>
      </c>
      <c r="J133" s="29"/>
      <c r="K133" s="30" t="s">
        <v>36</v>
      </c>
      <c r="L133" s="22">
        <v>1</v>
      </c>
    </row>
    <row r="134" spans="1:12" x14ac:dyDescent="0.3">
      <c r="A134" s="20">
        <v>43306</v>
      </c>
      <c r="B134" s="21" t="s">
        <v>34</v>
      </c>
      <c r="C134" s="22" t="s">
        <v>35</v>
      </c>
      <c r="D134" s="23">
        <v>947221</v>
      </c>
      <c r="E134" s="24">
        <v>40</v>
      </c>
      <c r="F134" s="25">
        <v>20570</v>
      </c>
      <c r="G134" s="26">
        <v>0.15</v>
      </c>
      <c r="H134" s="27">
        <v>1.65</v>
      </c>
      <c r="I134" s="28">
        <v>36</v>
      </c>
      <c r="J134" s="29"/>
      <c r="K134" s="30" t="s">
        <v>36</v>
      </c>
      <c r="L134" s="22">
        <v>1</v>
      </c>
    </row>
    <row r="135" spans="1:12" x14ac:dyDescent="0.3">
      <c r="A135" s="20">
        <v>43306</v>
      </c>
      <c r="B135" s="21" t="s">
        <v>34</v>
      </c>
      <c r="C135" s="22" t="s">
        <v>35</v>
      </c>
      <c r="D135" s="23">
        <v>947087</v>
      </c>
      <c r="E135" s="24">
        <v>40</v>
      </c>
      <c r="F135" s="25">
        <v>22700</v>
      </c>
      <c r="G135" s="26">
        <v>0.15</v>
      </c>
      <c r="H135" s="27">
        <v>1.65</v>
      </c>
      <c r="I135" s="28">
        <v>36</v>
      </c>
      <c r="J135" s="29"/>
      <c r="K135" s="30" t="s">
        <v>36</v>
      </c>
      <c r="L135" s="22">
        <v>1</v>
      </c>
    </row>
    <row r="136" spans="1:12" x14ac:dyDescent="0.3">
      <c r="A136" s="20">
        <v>43306</v>
      </c>
      <c r="B136" s="21" t="s">
        <v>34</v>
      </c>
      <c r="C136" s="22" t="s">
        <v>35</v>
      </c>
      <c r="D136" s="23">
        <v>947161</v>
      </c>
      <c r="E136" s="24">
        <v>40</v>
      </c>
      <c r="F136" s="25">
        <v>21870</v>
      </c>
      <c r="G136" s="26">
        <v>0.15</v>
      </c>
      <c r="H136" s="27">
        <v>1.65</v>
      </c>
      <c r="I136" s="28">
        <v>36</v>
      </c>
      <c r="J136" s="29"/>
      <c r="K136" s="30" t="s">
        <v>36</v>
      </c>
      <c r="L136" s="22">
        <v>1</v>
      </c>
    </row>
    <row r="137" spans="1:12" x14ac:dyDescent="0.3">
      <c r="A137" s="20">
        <v>43306</v>
      </c>
      <c r="B137" s="21" t="s">
        <v>34</v>
      </c>
      <c r="C137" s="22" t="s">
        <v>35</v>
      </c>
      <c r="D137" s="23">
        <v>947215</v>
      </c>
      <c r="E137" s="24">
        <v>40</v>
      </c>
      <c r="F137" s="25">
        <v>20340</v>
      </c>
      <c r="G137" s="26">
        <v>0.15</v>
      </c>
      <c r="H137" s="27">
        <v>1.65</v>
      </c>
      <c r="I137" s="28">
        <v>36</v>
      </c>
      <c r="J137" s="29"/>
      <c r="K137" s="30" t="s">
        <v>36</v>
      </c>
      <c r="L137" s="22">
        <v>1</v>
      </c>
    </row>
    <row r="138" spans="1:12" x14ac:dyDescent="0.3">
      <c r="A138" s="20">
        <v>43306</v>
      </c>
      <c r="B138" s="21" t="s">
        <v>34</v>
      </c>
      <c r="C138" s="22" t="s">
        <v>35</v>
      </c>
      <c r="D138" s="23">
        <v>947155</v>
      </c>
      <c r="E138" s="24">
        <v>40</v>
      </c>
      <c r="F138" s="25">
        <v>18500</v>
      </c>
      <c r="G138" s="26">
        <v>0.15</v>
      </c>
      <c r="H138" s="27">
        <v>1.65</v>
      </c>
      <c r="I138" s="28">
        <v>36</v>
      </c>
      <c r="J138" s="29"/>
      <c r="K138" s="30" t="s">
        <v>36</v>
      </c>
      <c r="L138" s="22">
        <v>1</v>
      </c>
    </row>
    <row r="139" spans="1:12" x14ac:dyDescent="0.3">
      <c r="A139" s="20">
        <v>43307</v>
      </c>
      <c r="B139" s="21" t="s">
        <v>34</v>
      </c>
      <c r="C139" s="22" t="s">
        <v>35</v>
      </c>
      <c r="D139" s="23">
        <v>947474</v>
      </c>
      <c r="E139" s="24">
        <v>40</v>
      </c>
      <c r="F139" s="25">
        <v>15450</v>
      </c>
      <c r="G139" s="26">
        <v>0.15</v>
      </c>
      <c r="H139" s="27">
        <v>1.65</v>
      </c>
      <c r="I139" s="28">
        <v>36</v>
      </c>
      <c r="J139" s="29"/>
      <c r="K139" s="30" t="s">
        <v>36</v>
      </c>
      <c r="L139" s="22">
        <v>1</v>
      </c>
    </row>
    <row r="140" spans="1:12" x14ac:dyDescent="0.3">
      <c r="A140" s="20">
        <v>43307</v>
      </c>
      <c r="B140" s="21" t="s">
        <v>34</v>
      </c>
      <c r="C140" s="22" t="s">
        <v>35</v>
      </c>
      <c r="D140" s="23">
        <v>947626</v>
      </c>
      <c r="E140" s="24">
        <v>40</v>
      </c>
      <c r="F140" s="25">
        <v>22100</v>
      </c>
      <c r="G140" s="26">
        <v>0.15</v>
      </c>
      <c r="H140" s="27">
        <v>1.65</v>
      </c>
      <c r="I140" s="28">
        <v>36</v>
      </c>
      <c r="J140" s="29"/>
      <c r="K140" s="30" t="s">
        <v>36</v>
      </c>
      <c r="L140" s="22">
        <v>1</v>
      </c>
    </row>
    <row r="141" spans="1:12" x14ac:dyDescent="0.3">
      <c r="A141" s="20">
        <v>43308</v>
      </c>
      <c r="B141" s="21" t="s">
        <v>34</v>
      </c>
      <c r="C141" s="22" t="s">
        <v>35</v>
      </c>
      <c r="D141" s="23">
        <v>947884</v>
      </c>
      <c r="E141" s="24">
        <v>40</v>
      </c>
      <c r="F141" s="25">
        <v>21240</v>
      </c>
      <c r="G141" s="26">
        <v>0.15</v>
      </c>
      <c r="H141" s="27">
        <v>1.65</v>
      </c>
      <c r="I141" s="28">
        <v>36</v>
      </c>
      <c r="J141" s="29"/>
      <c r="K141" s="30" t="s">
        <v>36</v>
      </c>
      <c r="L141" s="22">
        <v>1</v>
      </c>
    </row>
    <row r="142" spans="1:12" x14ac:dyDescent="0.3">
      <c r="A142" s="20">
        <v>43308</v>
      </c>
      <c r="B142" s="21" t="s">
        <v>34</v>
      </c>
      <c r="C142" s="22" t="s">
        <v>35</v>
      </c>
      <c r="D142" s="23">
        <v>948063</v>
      </c>
      <c r="E142" s="24">
        <v>40</v>
      </c>
      <c r="F142" s="25">
        <v>12880</v>
      </c>
      <c r="G142" s="26">
        <v>0.15</v>
      </c>
      <c r="H142" s="27">
        <v>1.65</v>
      </c>
      <c r="I142" s="28">
        <v>36</v>
      </c>
      <c r="J142" s="29"/>
      <c r="K142" s="30" t="s">
        <v>36</v>
      </c>
      <c r="L142" s="22">
        <v>1</v>
      </c>
    </row>
    <row r="143" spans="1:12" x14ac:dyDescent="0.3">
      <c r="A143" s="20">
        <v>43308</v>
      </c>
      <c r="B143" s="21" t="s">
        <v>34</v>
      </c>
      <c r="C143" s="22" t="s">
        <v>35</v>
      </c>
      <c r="D143" s="23">
        <v>947968</v>
      </c>
      <c r="E143" s="24">
        <v>40</v>
      </c>
      <c r="F143" s="25">
        <v>18380</v>
      </c>
      <c r="G143" s="26">
        <v>0.15</v>
      </c>
      <c r="H143" s="27">
        <v>1.65</v>
      </c>
      <c r="I143" s="28">
        <v>36</v>
      </c>
      <c r="J143" s="29"/>
      <c r="K143" s="30" t="s">
        <v>36</v>
      </c>
      <c r="L143" s="22">
        <v>1</v>
      </c>
    </row>
    <row r="144" spans="1:12" x14ac:dyDescent="0.3">
      <c r="A144" s="20">
        <v>43308</v>
      </c>
      <c r="B144" s="21" t="s">
        <v>34</v>
      </c>
      <c r="C144" s="22" t="s">
        <v>35</v>
      </c>
      <c r="D144" s="23">
        <v>948042</v>
      </c>
      <c r="E144" s="24">
        <v>40</v>
      </c>
      <c r="F144" s="25">
        <v>18440</v>
      </c>
      <c r="G144" s="26">
        <v>0.15</v>
      </c>
      <c r="H144" s="27">
        <v>1.65</v>
      </c>
      <c r="I144" s="28">
        <v>36</v>
      </c>
      <c r="J144" s="29"/>
      <c r="K144" s="30" t="s">
        <v>36</v>
      </c>
      <c r="L144" s="22">
        <v>1</v>
      </c>
    </row>
    <row r="145" spans="1:12" x14ac:dyDescent="0.3">
      <c r="A145" s="20">
        <v>43309</v>
      </c>
      <c r="B145" s="21" t="s">
        <v>34</v>
      </c>
      <c r="C145" s="22" t="s">
        <v>35</v>
      </c>
      <c r="D145" s="23">
        <v>948245</v>
      </c>
      <c r="E145" s="24">
        <v>40</v>
      </c>
      <c r="F145" s="25">
        <v>14480</v>
      </c>
      <c r="G145" s="26">
        <v>0.15</v>
      </c>
      <c r="H145" s="27">
        <v>1.65</v>
      </c>
      <c r="I145" s="28">
        <v>36</v>
      </c>
      <c r="J145" s="29"/>
      <c r="K145" s="30" t="s">
        <v>36</v>
      </c>
      <c r="L145" s="22">
        <v>1</v>
      </c>
    </row>
    <row r="146" spans="1:12" x14ac:dyDescent="0.3">
      <c r="A146" s="20">
        <v>43309</v>
      </c>
      <c r="B146" s="21" t="s">
        <v>34</v>
      </c>
      <c r="C146" s="22" t="s">
        <v>35</v>
      </c>
      <c r="D146" s="23">
        <v>948238</v>
      </c>
      <c r="E146" s="24">
        <v>40</v>
      </c>
      <c r="F146" s="25">
        <v>19400</v>
      </c>
      <c r="G146" s="26">
        <v>0.15</v>
      </c>
      <c r="H146" s="27">
        <v>1.65</v>
      </c>
      <c r="I146" s="28">
        <v>36</v>
      </c>
      <c r="J146" s="29"/>
      <c r="K146" s="30" t="s">
        <v>36</v>
      </c>
      <c r="L146" s="22">
        <v>1</v>
      </c>
    </row>
    <row r="147" spans="1:12" x14ac:dyDescent="0.3">
      <c r="A147" s="20">
        <v>43309</v>
      </c>
      <c r="B147" s="21" t="s">
        <v>34</v>
      </c>
      <c r="C147" s="22" t="s">
        <v>35</v>
      </c>
      <c r="D147" s="23">
        <v>948321</v>
      </c>
      <c r="E147" s="24">
        <v>40</v>
      </c>
      <c r="F147" s="25">
        <v>13830</v>
      </c>
      <c r="G147" s="26">
        <v>0.15</v>
      </c>
      <c r="H147" s="27">
        <v>1.65</v>
      </c>
      <c r="I147" s="28">
        <v>36</v>
      </c>
      <c r="J147" s="29"/>
      <c r="K147" s="30" t="s">
        <v>36</v>
      </c>
      <c r="L147" s="22">
        <v>1</v>
      </c>
    </row>
    <row r="148" spans="1:12" x14ac:dyDescent="0.3">
      <c r="A148" s="20">
        <v>43309</v>
      </c>
      <c r="B148" s="21" t="s">
        <v>34</v>
      </c>
      <c r="C148" s="22" t="s">
        <v>35</v>
      </c>
      <c r="D148" s="23">
        <v>948366</v>
      </c>
      <c r="E148" s="24">
        <v>40</v>
      </c>
      <c r="F148" s="25">
        <v>17420</v>
      </c>
      <c r="G148" s="26">
        <v>0.15</v>
      </c>
      <c r="H148" s="27">
        <v>1.65</v>
      </c>
      <c r="I148" s="28">
        <v>36</v>
      </c>
      <c r="J148" s="29"/>
      <c r="K148" s="30" t="s">
        <v>36</v>
      </c>
      <c r="L148" s="22">
        <v>1</v>
      </c>
    </row>
    <row r="149" spans="1:12" x14ac:dyDescent="0.3">
      <c r="A149" s="20">
        <v>43309</v>
      </c>
      <c r="B149" s="21" t="s">
        <v>34</v>
      </c>
      <c r="C149" s="22" t="s">
        <v>35</v>
      </c>
      <c r="D149" s="23">
        <v>948228</v>
      </c>
      <c r="E149" s="24">
        <v>40</v>
      </c>
      <c r="F149" s="25">
        <v>15520</v>
      </c>
      <c r="G149" s="26">
        <v>0.15</v>
      </c>
      <c r="H149" s="27">
        <v>1.65</v>
      </c>
      <c r="I149" s="28">
        <v>36</v>
      </c>
      <c r="J149" s="29"/>
      <c r="K149" s="30" t="s">
        <v>36</v>
      </c>
      <c r="L149" s="22">
        <v>1</v>
      </c>
    </row>
    <row r="150" spans="1:12" x14ac:dyDescent="0.3">
      <c r="A150" s="20">
        <v>43309</v>
      </c>
      <c r="B150" s="21" t="s">
        <v>34</v>
      </c>
      <c r="C150" s="22" t="s">
        <v>35</v>
      </c>
      <c r="D150" s="23">
        <v>948324</v>
      </c>
      <c r="E150" s="24">
        <v>40</v>
      </c>
      <c r="F150" s="25">
        <v>16440</v>
      </c>
      <c r="G150" s="26">
        <v>0.15</v>
      </c>
      <c r="H150" s="27">
        <v>1.65</v>
      </c>
      <c r="I150" s="28">
        <v>36</v>
      </c>
      <c r="J150" s="29"/>
      <c r="K150" s="30" t="s">
        <v>36</v>
      </c>
      <c r="L150" s="22">
        <v>1</v>
      </c>
    </row>
    <row r="151" spans="1:12" x14ac:dyDescent="0.3">
      <c r="A151" s="20">
        <v>43309</v>
      </c>
      <c r="B151" s="21" t="s">
        <v>34</v>
      </c>
      <c r="C151" s="22" t="s">
        <v>35</v>
      </c>
      <c r="D151" s="23">
        <v>948365</v>
      </c>
      <c r="E151" s="24">
        <v>40</v>
      </c>
      <c r="F151" s="25">
        <v>18570</v>
      </c>
      <c r="G151" s="26">
        <v>0.15</v>
      </c>
      <c r="H151" s="27">
        <v>1.65</v>
      </c>
      <c r="I151" s="28">
        <v>36</v>
      </c>
      <c r="J151" s="29"/>
      <c r="K151" s="30" t="s">
        <v>36</v>
      </c>
      <c r="L151" s="22">
        <v>1</v>
      </c>
    </row>
    <row r="152" spans="1:12" x14ac:dyDescent="0.3">
      <c r="A152" s="20">
        <v>43309</v>
      </c>
      <c r="B152" s="21" t="s">
        <v>34</v>
      </c>
      <c r="C152" s="22" t="s">
        <v>35</v>
      </c>
      <c r="D152" s="23">
        <v>948293</v>
      </c>
      <c r="E152" s="24">
        <v>40</v>
      </c>
      <c r="F152" s="25">
        <v>11150</v>
      </c>
      <c r="G152" s="26">
        <v>0.15</v>
      </c>
      <c r="H152" s="27">
        <v>1.65</v>
      </c>
      <c r="I152" s="28">
        <v>36</v>
      </c>
      <c r="J152" s="29"/>
      <c r="K152" s="30" t="s">
        <v>36</v>
      </c>
      <c r="L152" s="22">
        <v>1</v>
      </c>
    </row>
    <row r="153" spans="1:12" x14ac:dyDescent="0.3">
      <c r="A153" s="20">
        <v>43311</v>
      </c>
      <c r="B153" s="21" t="s">
        <v>34</v>
      </c>
      <c r="C153" s="22" t="s">
        <v>35</v>
      </c>
      <c r="D153" s="23">
        <v>948624</v>
      </c>
      <c r="E153" s="24">
        <v>40</v>
      </c>
      <c r="F153" s="25">
        <v>15420</v>
      </c>
      <c r="G153" s="26">
        <v>0.15</v>
      </c>
      <c r="H153" s="27">
        <v>1.65</v>
      </c>
      <c r="I153" s="28">
        <v>36</v>
      </c>
      <c r="J153" s="29"/>
      <c r="K153" s="30" t="s">
        <v>36</v>
      </c>
      <c r="L153" s="22">
        <v>1</v>
      </c>
    </row>
    <row r="154" spans="1:12" x14ac:dyDescent="0.3">
      <c r="A154" s="20">
        <v>43311</v>
      </c>
      <c r="B154" s="21" t="s">
        <v>34</v>
      </c>
      <c r="C154" s="22" t="s">
        <v>35</v>
      </c>
      <c r="D154" s="23">
        <v>948797</v>
      </c>
      <c r="E154" s="24">
        <v>40</v>
      </c>
      <c r="F154" s="25">
        <v>14940</v>
      </c>
      <c r="G154" s="26">
        <v>0.15</v>
      </c>
      <c r="H154" s="27">
        <v>1.65</v>
      </c>
      <c r="I154" s="28">
        <v>36</v>
      </c>
      <c r="J154" s="29"/>
      <c r="K154" s="30" t="s">
        <v>36</v>
      </c>
      <c r="L154" s="22">
        <v>1</v>
      </c>
    </row>
    <row r="155" spans="1:12" x14ac:dyDescent="0.3">
      <c r="A155" s="20">
        <v>43311</v>
      </c>
      <c r="B155" s="21" t="s">
        <v>34</v>
      </c>
      <c r="C155" s="22" t="s">
        <v>35</v>
      </c>
      <c r="D155" s="23">
        <v>948716</v>
      </c>
      <c r="E155" s="24">
        <v>40</v>
      </c>
      <c r="F155" s="25">
        <v>21930</v>
      </c>
      <c r="G155" s="26">
        <v>0.15</v>
      </c>
      <c r="H155" s="27">
        <v>1.65</v>
      </c>
      <c r="I155" s="28">
        <v>36</v>
      </c>
      <c r="J155" s="29"/>
      <c r="K155" s="30" t="s">
        <v>36</v>
      </c>
      <c r="L155" s="22">
        <v>1</v>
      </c>
    </row>
    <row r="156" spans="1:12" x14ac:dyDescent="0.3">
      <c r="A156" s="20">
        <v>43311</v>
      </c>
      <c r="B156" s="21" t="s">
        <v>34</v>
      </c>
      <c r="C156" s="22" t="s">
        <v>35</v>
      </c>
      <c r="D156" s="23">
        <v>948821</v>
      </c>
      <c r="E156" s="24">
        <v>40</v>
      </c>
      <c r="F156" s="25">
        <v>11760</v>
      </c>
      <c r="G156" s="26">
        <v>0.15</v>
      </c>
      <c r="H156" s="27">
        <v>1.65</v>
      </c>
      <c r="I156" s="28">
        <v>36</v>
      </c>
      <c r="J156" s="29"/>
      <c r="K156" s="30" t="s">
        <v>36</v>
      </c>
      <c r="L156" s="22">
        <v>1</v>
      </c>
    </row>
    <row r="157" spans="1:12" x14ac:dyDescent="0.3">
      <c r="A157" s="20">
        <v>43311</v>
      </c>
      <c r="B157" s="21" t="s">
        <v>34</v>
      </c>
      <c r="C157" s="22" t="s">
        <v>35</v>
      </c>
      <c r="D157" s="23">
        <v>948815</v>
      </c>
      <c r="E157" s="24">
        <v>40</v>
      </c>
      <c r="F157" s="25">
        <v>20720</v>
      </c>
      <c r="G157" s="26">
        <v>0.15</v>
      </c>
      <c r="H157" s="27">
        <v>1.65</v>
      </c>
      <c r="I157" s="28">
        <v>36</v>
      </c>
      <c r="J157" s="29"/>
      <c r="K157" s="30" t="s">
        <v>36</v>
      </c>
      <c r="L157" s="22">
        <v>1</v>
      </c>
    </row>
    <row r="158" spans="1:12" x14ac:dyDescent="0.3">
      <c r="A158" s="20">
        <v>43311</v>
      </c>
      <c r="B158" s="21" t="s">
        <v>34</v>
      </c>
      <c r="C158" s="22" t="s">
        <v>35</v>
      </c>
      <c r="D158" s="23">
        <v>948610</v>
      </c>
      <c r="E158" s="24">
        <v>40</v>
      </c>
      <c r="F158" s="25">
        <v>14020</v>
      </c>
      <c r="G158" s="26">
        <v>0.15</v>
      </c>
      <c r="H158" s="27">
        <v>1.65</v>
      </c>
      <c r="I158" s="28">
        <v>36</v>
      </c>
      <c r="J158" s="29"/>
      <c r="K158" s="30" t="s">
        <v>36</v>
      </c>
      <c r="L158" s="22">
        <v>1</v>
      </c>
    </row>
    <row r="159" spans="1:12" x14ac:dyDescent="0.3">
      <c r="A159" s="20">
        <v>43311</v>
      </c>
      <c r="B159" s="21" t="s">
        <v>34</v>
      </c>
      <c r="C159" s="22" t="s">
        <v>35</v>
      </c>
      <c r="D159" s="23">
        <v>948697</v>
      </c>
      <c r="E159" s="24">
        <v>40</v>
      </c>
      <c r="F159" s="25">
        <v>10710</v>
      </c>
      <c r="G159" s="26">
        <v>0.15</v>
      </c>
      <c r="H159" s="27">
        <v>1.65</v>
      </c>
      <c r="I159" s="28">
        <v>36</v>
      </c>
      <c r="J159" s="29"/>
      <c r="K159" s="30" t="s">
        <v>36</v>
      </c>
      <c r="L159" s="22">
        <v>1</v>
      </c>
    </row>
    <row r="160" spans="1:12" x14ac:dyDescent="0.3">
      <c r="A160" s="20">
        <v>43311</v>
      </c>
      <c r="B160" s="21" t="s">
        <v>34</v>
      </c>
      <c r="C160" s="22" t="s">
        <v>35</v>
      </c>
      <c r="D160" s="23">
        <v>948791</v>
      </c>
      <c r="E160" s="24">
        <v>40</v>
      </c>
      <c r="F160" s="25">
        <v>20780</v>
      </c>
      <c r="G160" s="26">
        <v>0.15</v>
      </c>
      <c r="H160" s="27">
        <v>1.65</v>
      </c>
      <c r="I160" s="28">
        <v>36</v>
      </c>
      <c r="J160" s="29"/>
      <c r="K160" s="30" t="s">
        <v>36</v>
      </c>
      <c r="L160" s="22">
        <v>1</v>
      </c>
    </row>
    <row r="161" spans="1:12" x14ac:dyDescent="0.3">
      <c r="A161" s="20">
        <v>43312</v>
      </c>
      <c r="B161" s="21" t="s">
        <v>34</v>
      </c>
      <c r="C161" s="22" t="s">
        <v>35</v>
      </c>
      <c r="D161" s="23">
        <v>948989</v>
      </c>
      <c r="E161" s="24">
        <v>40</v>
      </c>
      <c r="F161" s="25">
        <v>19800</v>
      </c>
      <c r="G161" s="26">
        <v>0.15</v>
      </c>
      <c r="H161" s="27">
        <v>1.65</v>
      </c>
      <c r="I161" s="28">
        <v>36</v>
      </c>
      <c r="J161" s="29"/>
      <c r="K161" s="30" t="s">
        <v>36</v>
      </c>
      <c r="L161" s="22">
        <v>1</v>
      </c>
    </row>
    <row r="162" spans="1:12" x14ac:dyDescent="0.3">
      <c r="A162" s="20">
        <v>43312</v>
      </c>
      <c r="B162" s="21" t="s">
        <v>11</v>
      </c>
      <c r="C162" s="22" t="s">
        <v>35</v>
      </c>
      <c r="D162" s="23">
        <v>949009</v>
      </c>
      <c r="E162" s="24">
        <v>20</v>
      </c>
      <c r="F162" s="25">
        <v>16060</v>
      </c>
      <c r="G162" s="26"/>
      <c r="H162" s="27"/>
      <c r="I162" s="28"/>
      <c r="J162" s="29"/>
      <c r="K162" s="30" t="s">
        <v>36</v>
      </c>
      <c r="L162" s="22">
        <v>1</v>
      </c>
    </row>
    <row r="163" spans="1:12" x14ac:dyDescent="0.3">
      <c r="A163" s="20">
        <v>43312</v>
      </c>
      <c r="B163" s="21" t="s">
        <v>34</v>
      </c>
      <c r="C163" s="22" t="s">
        <v>35</v>
      </c>
      <c r="D163" s="23">
        <v>948929</v>
      </c>
      <c r="E163" s="24">
        <v>40</v>
      </c>
      <c r="F163" s="25">
        <v>16730</v>
      </c>
      <c r="G163" s="26">
        <v>0.15</v>
      </c>
      <c r="H163" s="27">
        <v>1.65</v>
      </c>
      <c r="I163" s="28">
        <v>36</v>
      </c>
      <c r="J163" s="29"/>
      <c r="K163" s="30" t="s">
        <v>36</v>
      </c>
      <c r="L163" s="22">
        <v>1</v>
      </c>
    </row>
    <row r="164" spans="1:12" x14ac:dyDescent="0.3">
      <c r="A164" s="20">
        <v>43312</v>
      </c>
      <c r="B164" s="21" t="s">
        <v>34</v>
      </c>
      <c r="C164" s="22" t="s">
        <v>35</v>
      </c>
      <c r="D164" s="23">
        <v>948928</v>
      </c>
      <c r="E164" s="24">
        <v>40</v>
      </c>
      <c r="F164" s="25">
        <v>16660</v>
      </c>
      <c r="G164" s="26">
        <v>0.15</v>
      </c>
      <c r="H164" s="27">
        <v>1.65</v>
      </c>
      <c r="I164" s="28">
        <v>36</v>
      </c>
      <c r="J164" s="29"/>
      <c r="K164" s="30" t="s">
        <v>36</v>
      </c>
      <c r="L164" s="22">
        <v>1</v>
      </c>
    </row>
    <row r="165" spans="1:12" x14ac:dyDescent="0.3">
      <c r="A165" s="20">
        <v>43312</v>
      </c>
      <c r="B165" s="21" t="s">
        <v>34</v>
      </c>
      <c r="C165" s="22" t="s">
        <v>35</v>
      </c>
      <c r="D165" s="23">
        <v>948930</v>
      </c>
      <c r="E165" s="24">
        <v>40</v>
      </c>
      <c r="F165" s="25">
        <v>16640</v>
      </c>
      <c r="G165" s="26">
        <v>0.15</v>
      </c>
      <c r="H165" s="27">
        <v>1.65</v>
      </c>
      <c r="I165" s="28">
        <v>36</v>
      </c>
      <c r="J165" s="29"/>
      <c r="K165" s="30" t="s">
        <v>36</v>
      </c>
      <c r="L165" s="22">
        <v>1</v>
      </c>
    </row>
    <row r="166" spans="1:12" x14ac:dyDescent="0.3">
      <c r="A166" s="20">
        <v>43312</v>
      </c>
      <c r="B166" s="21" t="s">
        <v>34</v>
      </c>
      <c r="C166" s="22" t="s">
        <v>35</v>
      </c>
      <c r="D166" s="23">
        <v>948924</v>
      </c>
      <c r="E166" s="24">
        <v>40</v>
      </c>
      <c r="F166" s="25">
        <v>13930</v>
      </c>
      <c r="G166" s="26">
        <v>0.15</v>
      </c>
      <c r="H166" s="27">
        <v>1.65</v>
      </c>
      <c r="I166" s="28">
        <v>36</v>
      </c>
      <c r="J166" s="29"/>
      <c r="K166" s="30" t="s">
        <v>36</v>
      </c>
      <c r="L166" s="22">
        <v>1</v>
      </c>
    </row>
    <row r="167" spans="1:12" x14ac:dyDescent="0.3">
      <c r="A167" s="20">
        <v>43312</v>
      </c>
      <c r="B167" s="21" t="s">
        <v>34</v>
      </c>
      <c r="C167" s="22" t="s">
        <v>35</v>
      </c>
      <c r="D167" s="23">
        <v>948925</v>
      </c>
      <c r="E167" s="24">
        <v>40</v>
      </c>
      <c r="F167" s="25">
        <v>14100</v>
      </c>
      <c r="G167" s="26">
        <v>0.15</v>
      </c>
      <c r="H167" s="27">
        <v>1.65</v>
      </c>
      <c r="I167" s="28">
        <v>36</v>
      </c>
      <c r="J167" s="29"/>
      <c r="K167" s="30" t="s">
        <v>36</v>
      </c>
      <c r="L167" s="22">
        <v>1</v>
      </c>
    </row>
    <row r="168" spans="1:12" x14ac:dyDescent="0.3">
      <c r="A168" s="20">
        <v>43312</v>
      </c>
      <c r="B168" s="21" t="s">
        <v>34</v>
      </c>
      <c r="C168" s="22" t="s">
        <v>35</v>
      </c>
      <c r="D168" s="23">
        <v>948926</v>
      </c>
      <c r="E168" s="24">
        <v>40</v>
      </c>
      <c r="F168" s="25">
        <v>20070</v>
      </c>
      <c r="G168" s="26">
        <v>0.15</v>
      </c>
      <c r="H168" s="27">
        <v>1.65</v>
      </c>
      <c r="I168" s="28">
        <v>36</v>
      </c>
      <c r="J168" s="29"/>
      <c r="K168" s="30" t="s">
        <v>36</v>
      </c>
      <c r="L168" s="22">
        <v>1</v>
      </c>
    </row>
    <row r="169" spans="1:12" x14ac:dyDescent="0.3">
      <c r="A169" s="20">
        <v>43312</v>
      </c>
      <c r="B169" s="21" t="s">
        <v>34</v>
      </c>
      <c r="C169" s="22" t="s">
        <v>35</v>
      </c>
      <c r="D169" s="23">
        <v>948931</v>
      </c>
      <c r="E169" s="24">
        <v>40</v>
      </c>
      <c r="F169" s="25">
        <v>12370</v>
      </c>
      <c r="G169" s="26">
        <v>0.15</v>
      </c>
      <c r="H169" s="27">
        <v>1.65</v>
      </c>
      <c r="I169" s="28">
        <v>36</v>
      </c>
      <c r="J169" s="29"/>
      <c r="K169" s="30" t="s">
        <v>36</v>
      </c>
      <c r="L169" s="22">
        <v>1</v>
      </c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5" priority="1"/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EE9B5-DFCF-4937-A5C3-824D828F4D30}">
  <dimension ref="A1:L193"/>
  <sheetViews>
    <sheetView workbookViewId="0">
      <selection activeCell="A20" sqref="A20:L193"/>
    </sheetView>
  </sheetViews>
  <sheetFormatPr baseColWidth="10" defaultColWidth="8.88671875" defaultRowHeight="14.4" x14ac:dyDescent="0.3"/>
  <cols>
    <col min="1" max="1" width="10.109375" bestFit="1" customWidth="1"/>
    <col min="2" max="2" width="16.88671875" bestFit="1" customWidth="1"/>
    <col min="3" max="3" width="10.77734375" bestFit="1" customWidth="1"/>
    <col min="4" max="4" width="7.88671875" bestFit="1" customWidth="1"/>
    <col min="5" max="5" width="9.21875" bestFit="1" customWidth="1"/>
    <col min="6" max="6" width="8.6640625" bestFit="1" customWidth="1"/>
    <col min="7" max="8" width="8.21875" bestFit="1" customWidth="1"/>
    <col min="9" max="9" width="8.6640625" bestFit="1" customWidth="1"/>
    <col min="10" max="10" width="5.88671875" bestFit="1" customWidth="1"/>
    <col min="11" max="11" width="11.6640625" bestFit="1" customWidth="1"/>
    <col min="12" max="12" width="6.77734375" bestFit="1" customWidth="1"/>
  </cols>
  <sheetData>
    <row r="1" spans="1:12" ht="15" thickBot="1" x14ac:dyDescent="0.35"/>
    <row r="2" spans="1:12" ht="15" thickBot="1" x14ac:dyDescent="0.35">
      <c r="I2" s="38" t="s">
        <v>0</v>
      </c>
      <c r="J2" s="39"/>
      <c r="K2" s="1" t="s">
        <v>1</v>
      </c>
    </row>
    <row r="3" spans="1:12" x14ac:dyDescent="0.3">
      <c r="F3" s="2"/>
      <c r="G3" s="41" t="s">
        <v>3</v>
      </c>
      <c r="H3" s="42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">
      <c r="G4" s="36" t="s">
        <v>8</v>
      </c>
      <c r="H4" s="37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">
      <c r="F5" s="10"/>
      <c r="G5" s="36" t="s">
        <v>9</v>
      </c>
      <c r="H5" s="37"/>
      <c r="I5" s="6">
        <f>SUMIF(B20:B10026,"Corteza Sucia",F20:F10026)</f>
        <v>2093560</v>
      </c>
      <c r="J5" s="7">
        <f>SUMIF(B20:B10026,"Corteza Sucia",I20:I10026)</f>
        <v>5760</v>
      </c>
      <c r="K5" s="8">
        <v>3000</v>
      </c>
      <c r="L5" s="9">
        <f t="shared" ref="L5:L16" si="0">I5/1000</f>
        <v>2093.56</v>
      </c>
    </row>
    <row r="6" spans="1:12" x14ac:dyDescent="0.3">
      <c r="A6" s="11"/>
      <c r="B6" s="11"/>
      <c r="C6" s="11"/>
      <c r="D6" s="11"/>
      <c r="G6" s="36" t="s">
        <v>10</v>
      </c>
      <c r="H6" s="37"/>
      <c r="I6" s="6">
        <f>SUMIF(B20:B10026,"Arena",F20:F10026)</f>
        <v>0</v>
      </c>
      <c r="J6" s="12"/>
      <c r="K6" s="8">
        <v>800000</v>
      </c>
      <c r="L6" s="9">
        <f t="shared" si="0"/>
        <v>0</v>
      </c>
    </row>
    <row r="7" spans="1:12" x14ac:dyDescent="0.3">
      <c r="G7" s="36" t="s">
        <v>11</v>
      </c>
      <c r="H7" s="37"/>
      <c r="I7" s="6">
        <f>SUMIF(B20:B10026,"Ceniza",F20:F10026)</f>
        <v>50150</v>
      </c>
      <c r="J7" s="12"/>
      <c r="K7" s="8">
        <v>3200000</v>
      </c>
      <c r="L7" s="9">
        <f t="shared" si="0"/>
        <v>50.15</v>
      </c>
    </row>
    <row r="8" spans="1:12" x14ac:dyDescent="0.3">
      <c r="B8" s="40" t="s">
        <v>2</v>
      </c>
      <c r="C8" s="40"/>
      <c r="D8" s="40"/>
      <c r="E8" s="40"/>
      <c r="G8" s="36" t="s">
        <v>12</v>
      </c>
      <c r="H8" s="37"/>
      <c r="I8" s="6">
        <f>SUMIF(B20:B10026,"Astilla",F20:F10026)</f>
        <v>29830</v>
      </c>
      <c r="J8" s="12"/>
      <c r="K8" s="8">
        <v>50000</v>
      </c>
      <c r="L8" s="9">
        <f t="shared" si="0"/>
        <v>29.83</v>
      </c>
    </row>
    <row r="9" spans="1:12" x14ac:dyDescent="0.3">
      <c r="B9" s="43" t="s">
        <v>33</v>
      </c>
      <c r="C9" s="43"/>
      <c r="D9" s="43"/>
      <c r="E9" s="43"/>
      <c r="G9" s="36" t="s">
        <v>13</v>
      </c>
      <c r="H9" s="37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">
      <c r="B10" s="44"/>
      <c r="C10" s="45"/>
      <c r="D10" s="45"/>
      <c r="E10" s="45"/>
      <c r="G10" s="36" t="s">
        <v>14</v>
      </c>
      <c r="H10" s="37"/>
      <c r="I10" s="6">
        <f>SUMIF(B20:B10026,"Dregs",F20:F10026)</f>
        <v>87680</v>
      </c>
      <c r="J10" s="12"/>
      <c r="K10" s="8">
        <v>50000</v>
      </c>
      <c r="L10" s="9">
        <f t="shared" si="0"/>
        <v>87.68</v>
      </c>
    </row>
    <row r="11" spans="1:12" x14ac:dyDescent="0.3">
      <c r="G11" s="36" t="s">
        <v>15</v>
      </c>
      <c r="H11" s="37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">
      <c r="G12" s="36" t="s">
        <v>16</v>
      </c>
      <c r="H12" s="37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">
      <c r="G13" s="36" t="s">
        <v>17</v>
      </c>
      <c r="H13" s="37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">
      <c r="G14" s="36" t="s">
        <v>18</v>
      </c>
      <c r="H14" s="37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">
      <c r="G15" s="36" t="s">
        <v>19</v>
      </c>
      <c r="H15" s="37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">
      <c r="G16" s="36" t="s">
        <v>20</v>
      </c>
      <c r="H16" s="37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">
      <c r="G17" s="13"/>
      <c r="H17" s="13"/>
      <c r="I17" s="14"/>
      <c r="K17" s="14"/>
    </row>
    <row r="18" spans="1:12" x14ac:dyDescent="0.3">
      <c r="E18" s="15">
        <f>SUBTOTAL(9,E20:E1632)</f>
        <v>6720</v>
      </c>
      <c r="F18" s="16">
        <f>SUBTOTAL(9,F20:F10026)</f>
        <v>2261220</v>
      </c>
      <c r="I18" s="15">
        <f>SUBTOTAL(9,I20:I10026)</f>
        <v>5832</v>
      </c>
    </row>
    <row r="19" spans="1:12" ht="59.4" x14ac:dyDescent="0.3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">
      <c r="A20" s="20">
        <v>43313</v>
      </c>
      <c r="B20" s="21" t="s">
        <v>34</v>
      </c>
      <c r="C20" s="22" t="s">
        <v>35</v>
      </c>
      <c r="D20" s="23">
        <v>949438</v>
      </c>
      <c r="E20" s="24">
        <v>40</v>
      </c>
      <c r="F20" s="25">
        <v>6520</v>
      </c>
      <c r="G20" s="26">
        <v>0.15</v>
      </c>
      <c r="H20" s="27">
        <v>1.65</v>
      </c>
      <c r="I20" s="28">
        <v>36</v>
      </c>
      <c r="J20" s="29"/>
      <c r="K20" s="30" t="s">
        <v>36</v>
      </c>
      <c r="L20" s="22">
        <v>1</v>
      </c>
    </row>
    <row r="21" spans="1:12" x14ac:dyDescent="0.3">
      <c r="A21" s="20">
        <v>43313</v>
      </c>
      <c r="B21" s="21" t="s">
        <v>34</v>
      </c>
      <c r="C21" s="22" t="s">
        <v>35</v>
      </c>
      <c r="D21" s="23">
        <v>949468</v>
      </c>
      <c r="E21" s="24">
        <v>40</v>
      </c>
      <c r="F21" s="25">
        <v>19730</v>
      </c>
      <c r="G21" s="26">
        <v>0.15</v>
      </c>
      <c r="H21" s="27">
        <v>1.65</v>
      </c>
      <c r="I21" s="28">
        <v>36</v>
      </c>
      <c r="J21" s="29"/>
      <c r="K21" s="30" t="s">
        <v>36</v>
      </c>
      <c r="L21" s="22">
        <v>1</v>
      </c>
    </row>
    <row r="22" spans="1:12" x14ac:dyDescent="0.3">
      <c r="A22" s="20">
        <v>43313</v>
      </c>
      <c r="B22" s="21" t="s">
        <v>34</v>
      </c>
      <c r="C22" s="22" t="s">
        <v>35</v>
      </c>
      <c r="D22" s="23">
        <v>949446</v>
      </c>
      <c r="E22" s="24">
        <v>40</v>
      </c>
      <c r="F22" s="25">
        <v>19940</v>
      </c>
      <c r="G22" s="26">
        <v>0.15</v>
      </c>
      <c r="H22" s="27">
        <v>1.65</v>
      </c>
      <c r="I22" s="28">
        <v>36</v>
      </c>
      <c r="J22" s="29"/>
      <c r="K22" s="30" t="s">
        <v>36</v>
      </c>
      <c r="L22" s="22">
        <v>1</v>
      </c>
    </row>
    <row r="23" spans="1:12" x14ac:dyDescent="0.3">
      <c r="A23" s="20">
        <v>43313</v>
      </c>
      <c r="B23" s="21" t="s">
        <v>34</v>
      </c>
      <c r="C23" s="22" t="s">
        <v>35</v>
      </c>
      <c r="D23" s="23">
        <v>949445</v>
      </c>
      <c r="E23" s="24">
        <v>40</v>
      </c>
      <c r="F23" s="25">
        <v>12510</v>
      </c>
      <c r="G23" s="26">
        <v>0.15</v>
      </c>
      <c r="H23" s="27">
        <v>1.65</v>
      </c>
      <c r="I23" s="28">
        <v>36</v>
      </c>
      <c r="J23" s="29"/>
      <c r="K23" s="30" t="s">
        <v>36</v>
      </c>
      <c r="L23" s="22">
        <v>1</v>
      </c>
    </row>
    <row r="24" spans="1:12" x14ac:dyDescent="0.3">
      <c r="A24" s="20">
        <v>43313</v>
      </c>
      <c r="B24" s="21" t="s">
        <v>34</v>
      </c>
      <c r="C24" s="22" t="s">
        <v>35</v>
      </c>
      <c r="D24" s="23">
        <v>949466</v>
      </c>
      <c r="E24" s="24">
        <v>40</v>
      </c>
      <c r="F24" s="25">
        <v>15550</v>
      </c>
      <c r="G24" s="26">
        <v>0.15</v>
      </c>
      <c r="H24" s="27">
        <v>1.65</v>
      </c>
      <c r="I24" s="28">
        <v>36</v>
      </c>
      <c r="J24" s="29"/>
      <c r="K24" s="30" t="s">
        <v>36</v>
      </c>
      <c r="L24" s="22">
        <v>1</v>
      </c>
    </row>
    <row r="25" spans="1:12" x14ac:dyDescent="0.3">
      <c r="A25" s="20">
        <v>43313</v>
      </c>
      <c r="B25" s="21" t="s">
        <v>34</v>
      </c>
      <c r="C25" s="22" t="s">
        <v>35</v>
      </c>
      <c r="D25" s="23">
        <v>949451</v>
      </c>
      <c r="E25" s="24">
        <v>40</v>
      </c>
      <c r="F25" s="25">
        <v>16520</v>
      </c>
      <c r="G25" s="26">
        <v>0.15</v>
      </c>
      <c r="H25" s="27">
        <v>1.65</v>
      </c>
      <c r="I25" s="28">
        <v>36</v>
      </c>
      <c r="J25" s="29"/>
      <c r="K25" s="30" t="s">
        <v>36</v>
      </c>
      <c r="L25" s="22">
        <v>1</v>
      </c>
    </row>
    <row r="26" spans="1:12" x14ac:dyDescent="0.3">
      <c r="A26" s="20">
        <v>43313</v>
      </c>
      <c r="B26" s="21" t="s">
        <v>34</v>
      </c>
      <c r="C26" s="22" t="s">
        <v>35</v>
      </c>
      <c r="D26" s="23">
        <v>949454</v>
      </c>
      <c r="E26" s="24">
        <v>40</v>
      </c>
      <c r="F26" s="25">
        <v>18060</v>
      </c>
      <c r="G26" s="26">
        <v>0.15</v>
      </c>
      <c r="H26" s="27">
        <v>1.65</v>
      </c>
      <c r="I26" s="28">
        <v>36</v>
      </c>
      <c r="J26" s="29"/>
      <c r="K26" s="30" t="s">
        <v>36</v>
      </c>
      <c r="L26" s="22">
        <v>1</v>
      </c>
    </row>
    <row r="27" spans="1:12" x14ac:dyDescent="0.3">
      <c r="A27" s="20">
        <v>43313</v>
      </c>
      <c r="B27" s="21" t="s">
        <v>34</v>
      </c>
      <c r="C27" s="22" t="s">
        <v>35</v>
      </c>
      <c r="D27" s="23">
        <v>949671</v>
      </c>
      <c r="E27" s="24">
        <v>40</v>
      </c>
      <c r="F27" s="25">
        <v>18110</v>
      </c>
      <c r="G27" s="26">
        <v>0.15</v>
      </c>
      <c r="H27" s="27">
        <v>1.65</v>
      </c>
      <c r="I27" s="28">
        <v>36</v>
      </c>
      <c r="J27" s="29"/>
      <c r="K27" s="30" t="s">
        <v>36</v>
      </c>
      <c r="L27" s="22">
        <v>1</v>
      </c>
    </row>
    <row r="28" spans="1:12" x14ac:dyDescent="0.3">
      <c r="A28" s="20">
        <v>43314</v>
      </c>
      <c r="B28" s="21" t="s">
        <v>34</v>
      </c>
      <c r="C28" s="22" t="s">
        <v>35</v>
      </c>
      <c r="D28" s="23">
        <v>949747</v>
      </c>
      <c r="E28" s="24">
        <v>40</v>
      </c>
      <c r="F28" s="25">
        <v>21800</v>
      </c>
      <c r="G28" s="26">
        <v>0.15</v>
      </c>
      <c r="H28" s="27">
        <v>1.65</v>
      </c>
      <c r="I28" s="28">
        <v>36</v>
      </c>
      <c r="J28" s="29"/>
      <c r="K28" s="30" t="s">
        <v>36</v>
      </c>
      <c r="L28" s="22">
        <v>1</v>
      </c>
    </row>
    <row r="29" spans="1:12" x14ac:dyDescent="0.3">
      <c r="A29" s="20">
        <v>43314</v>
      </c>
      <c r="B29" s="21" t="s">
        <v>34</v>
      </c>
      <c r="C29" s="22" t="s">
        <v>35</v>
      </c>
      <c r="D29" s="23">
        <v>949746</v>
      </c>
      <c r="E29" s="24">
        <v>40</v>
      </c>
      <c r="F29" s="25">
        <v>20120</v>
      </c>
      <c r="G29" s="26">
        <v>0.15</v>
      </c>
      <c r="H29" s="27">
        <v>1.65</v>
      </c>
      <c r="I29" s="28">
        <v>36</v>
      </c>
      <c r="J29" s="29"/>
      <c r="K29" s="30" t="s">
        <v>36</v>
      </c>
      <c r="L29" s="22">
        <v>1</v>
      </c>
    </row>
    <row r="30" spans="1:12" x14ac:dyDescent="0.3">
      <c r="A30" s="20">
        <v>43314</v>
      </c>
      <c r="B30" s="21" t="s">
        <v>34</v>
      </c>
      <c r="C30" s="22" t="s">
        <v>35</v>
      </c>
      <c r="D30" s="23">
        <v>949745</v>
      </c>
      <c r="E30" s="24">
        <v>40</v>
      </c>
      <c r="F30" s="25">
        <v>14820</v>
      </c>
      <c r="G30" s="26">
        <v>0.15</v>
      </c>
      <c r="H30" s="27">
        <v>1.65</v>
      </c>
      <c r="I30" s="28">
        <v>36</v>
      </c>
      <c r="J30" s="29"/>
      <c r="K30" s="30" t="s">
        <v>36</v>
      </c>
      <c r="L30" s="22">
        <v>1</v>
      </c>
    </row>
    <row r="31" spans="1:12" x14ac:dyDescent="0.3">
      <c r="A31" s="20">
        <v>43314</v>
      </c>
      <c r="B31" s="21" t="s">
        <v>34</v>
      </c>
      <c r="C31" s="22" t="s">
        <v>35</v>
      </c>
      <c r="D31" s="23">
        <v>949757</v>
      </c>
      <c r="E31" s="24">
        <v>40</v>
      </c>
      <c r="F31" s="25">
        <v>8230</v>
      </c>
      <c r="G31" s="26">
        <v>0.15</v>
      </c>
      <c r="H31" s="27">
        <v>1.65</v>
      </c>
      <c r="I31" s="28">
        <v>36</v>
      </c>
      <c r="J31" s="29"/>
      <c r="K31" s="30" t="s">
        <v>36</v>
      </c>
      <c r="L31" s="22">
        <v>1</v>
      </c>
    </row>
    <row r="32" spans="1:12" x14ac:dyDescent="0.3">
      <c r="A32" s="20">
        <v>43314</v>
      </c>
      <c r="B32" s="21" t="s">
        <v>34</v>
      </c>
      <c r="C32" s="22" t="s">
        <v>35</v>
      </c>
      <c r="D32" s="23">
        <v>949953</v>
      </c>
      <c r="E32" s="24">
        <v>40</v>
      </c>
      <c r="F32" s="25">
        <v>16200</v>
      </c>
      <c r="G32" s="26">
        <v>0.15</v>
      </c>
      <c r="H32" s="27">
        <v>1.65</v>
      </c>
      <c r="I32" s="28">
        <v>36</v>
      </c>
      <c r="J32" s="29"/>
      <c r="K32" s="30" t="s">
        <v>36</v>
      </c>
      <c r="L32" s="22">
        <v>1</v>
      </c>
    </row>
    <row r="33" spans="1:12" x14ac:dyDescent="0.3">
      <c r="A33" s="20">
        <v>43314</v>
      </c>
      <c r="B33" s="21" t="s">
        <v>34</v>
      </c>
      <c r="C33" s="22" t="s">
        <v>35</v>
      </c>
      <c r="D33" s="23">
        <v>949704</v>
      </c>
      <c r="E33" s="24">
        <v>40</v>
      </c>
      <c r="F33" s="25">
        <v>17060</v>
      </c>
      <c r="G33" s="26">
        <v>0.15</v>
      </c>
      <c r="H33" s="27">
        <v>1.65</v>
      </c>
      <c r="I33" s="28">
        <v>36</v>
      </c>
      <c r="J33" s="29"/>
      <c r="K33" s="30" t="s">
        <v>36</v>
      </c>
      <c r="L33" s="22">
        <v>1</v>
      </c>
    </row>
    <row r="34" spans="1:12" x14ac:dyDescent="0.3">
      <c r="A34" s="20">
        <v>43314</v>
      </c>
      <c r="B34" s="21" t="s">
        <v>34</v>
      </c>
      <c r="C34" s="22" t="s">
        <v>35</v>
      </c>
      <c r="D34" s="23">
        <v>949709</v>
      </c>
      <c r="E34" s="24">
        <v>40</v>
      </c>
      <c r="F34" s="25">
        <v>15500</v>
      </c>
      <c r="G34" s="26">
        <v>0.15</v>
      </c>
      <c r="H34" s="27">
        <v>1.65</v>
      </c>
      <c r="I34" s="28">
        <v>36</v>
      </c>
      <c r="J34" s="29"/>
      <c r="K34" s="30" t="s">
        <v>36</v>
      </c>
      <c r="L34" s="22">
        <v>1</v>
      </c>
    </row>
    <row r="35" spans="1:12" x14ac:dyDescent="0.3">
      <c r="A35" s="20">
        <v>43314</v>
      </c>
      <c r="B35" s="21" t="s">
        <v>34</v>
      </c>
      <c r="C35" s="22" t="s">
        <v>35</v>
      </c>
      <c r="D35" s="23">
        <v>949708</v>
      </c>
      <c r="E35" s="24">
        <v>40</v>
      </c>
      <c r="F35" s="25">
        <v>12780</v>
      </c>
      <c r="G35" s="26">
        <v>0.15</v>
      </c>
      <c r="H35" s="27">
        <v>1.65</v>
      </c>
      <c r="I35" s="28">
        <v>36</v>
      </c>
      <c r="J35" s="29"/>
      <c r="K35" s="30" t="s">
        <v>36</v>
      </c>
      <c r="L35" s="22">
        <v>1</v>
      </c>
    </row>
    <row r="36" spans="1:12" x14ac:dyDescent="0.3">
      <c r="A36" s="20">
        <v>43315</v>
      </c>
      <c r="B36" s="21" t="s">
        <v>34</v>
      </c>
      <c r="C36" s="22" t="s">
        <v>35</v>
      </c>
      <c r="D36" s="23">
        <v>950216</v>
      </c>
      <c r="E36" s="24">
        <v>40</v>
      </c>
      <c r="F36" s="25">
        <v>13120</v>
      </c>
      <c r="G36" s="26">
        <v>0.15</v>
      </c>
      <c r="H36" s="27">
        <v>1.65</v>
      </c>
      <c r="I36" s="28">
        <v>36</v>
      </c>
      <c r="J36" s="29"/>
      <c r="K36" s="30" t="s">
        <v>36</v>
      </c>
      <c r="L36" s="22">
        <v>1</v>
      </c>
    </row>
    <row r="37" spans="1:12" x14ac:dyDescent="0.3">
      <c r="A37" s="20">
        <v>43315</v>
      </c>
      <c r="B37" s="21" t="s">
        <v>34</v>
      </c>
      <c r="C37" s="22" t="s">
        <v>35</v>
      </c>
      <c r="D37" s="23">
        <v>950373</v>
      </c>
      <c r="E37" s="24">
        <v>40</v>
      </c>
      <c r="F37" s="25">
        <v>8450</v>
      </c>
      <c r="G37" s="26">
        <v>0.15</v>
      </c>
      <c r="H37" s="27">
        <v>1.65</v>
      </c>
      <c r="I37" s="28">
        <v>36</v>
      </c>
      <c r="J37" s="29"/>
      <c r="K37" s="30" t="s">
        <v>36</v>
      </c>
      <c r="L37" s="22">
        <v>1</v>
      </c>
    </row>
    <row r="38" spans="1:12" x14ac:dyDescent="0.3">
      <c r="A38" s="20">
        <v>43315</v>
      </c>
      <c r="B38" s="21" t="s">
        <v>34</v>
      </c>
      <c r="C38" s="22" t="s">
        <v>35</v>
      </c>
      <c r="D38" s="23">
        <v>950273</v>
      </c>
      <c r="E38" s="24">
        <v>40</v>
      </c>
      <c r="F38" s="25">
        <v>12970</v>
      </c>
      <c r="G38" s="26">
        <v>0.15</v>
      </c>
      <c r="H38" s="27">
        <v>1.65</v>
      </c>
      <c r="I38" s="28">
        <v>36</v>
      </c>
      <c r="J38" s="29"/>
      <c r="K38" s="30" t="s">
        <v>36</v>
      </c>
      <c r="L38" s="22">
        <v>1</v>
      </c>
    </row>
    <row r="39" spans="1:12" x14ac:dyDescent="0.3">
      <c r="A39" s="20">
        <v>43315</v>
      </c>
      <c r="B39" s="21" t="s">
        <v>34</v>
      </c>
      <c r="C39" s="22" t="s">
        <v>35</v>
      </c>
      <c r="D39" s="23">
        <v>950289</v>
      </c>
      <c r="E39" s="24">
        <v>40</v>
      </c>
      <c r="F39" s="25">
        <v>17720</v>
      </c>
      <c r="G39" s="26">
        <v>0.15</v>
      </c>
      <c r="H39" s="27">
        <v>1.65</v>
      </c>
      <c r="I39" s="28">
        <v>36</v>
      </c>
      <c r="J39" s="29"/>
      <c r="K39" s="30" t="s">
        <v>36</v>
      </c>
      <c r="L39" s="22">
        <v>1</v>
      </c>
    </row>
    <row r="40" spans="1:12" x14ac:dyDescent="0.3">
      <c r="A40" s="20">
        <v>43315</v>
      </c>
      <c r="B40" s="21" t="s">
        <v>34</v>
      </c>
      <c r="C40" s="22" t="s">
        <v>35</v>
      </c>
      <c r="D40" s="23">
        <v>950224</v>
      </c>
      <c r="E40" s="24">
        <v>40</v>
      </c>
      <c r="F40" s="25">
        <v>15470</v>
      </c>
      <c r="G40" s="26">
        <v>0.15</v>
      </c>
      <c r="H40" s="27">
        <v>1.65</v>
      </c>
      <c r="I40" s="28">
        <v>36</v>
      </c>
      <c r="J40" s="29"/>
      <c r="K40" s="30" t="s">
        <v>36</v>
      </c>
      <c r="L40" s="22">
        <v>1</v>
      </c>
    </row>
    <row r="41" spans="1:12" x14ac:dyDescent="0.3">
      <c r="A41" s="20">
        <v>43315</v>
      </c>
      <c r="B41" s="21" t="s">
        <v>34</v>
      </c>
      <c r="C41" s="22" t="s">
        <v>35</v>
      </c>
      <c r="D41" s="23">
        <v>950379</v>
      </c>
      <c r="E41" s="24">
        <v>40</v>
      </c>
      <c r="F41" s="25">
        <v>8680</v>
      </c>
      <c r="G41" s="26">
        <v>0.15</v>
      </c>
      <c r="H41" s="27">
        <v>1.65</v>
      </c>
      <c r="I41" s="28">
        <v>36</v>
      </c>
      <c r="J41" s="29"/>
      <c r="K41" s="30" t="s">
        <v>36</v>
      </c>
      <c r="L41" s="22">
        <v>1</v>
      </c>
    </row>
    <row r="42" spans="1:12" x14ac:dyDescent="0.3">
      <c r="A42" s="20">
        <v>43315</v>
      </c>
      <c r="B42" s="21" t="s">
        <v>34</v>
      </c>
      <c r="C42" s="22" t="s">
        <v>35</v>
      </c>
      <c r="D42" s="23">
        <v>950221</v>
      </c>
      <c r="E42" s="24">
        <v>40</v>
      </c>
      <c r="F42" s="25">
        <v>13860</v>
      </c>
      <c r="G42" s="26">
        <v>0.15</v>
      </c>
      <c r="H42" s="27">
        <v>1.65</v>
      </c>
      <c r="I42" s="28">
        <v>36</v>
      </c>
      <c r="J42" s="29"/>
      <c r="K42" s="30" t="s">
        <v>36</v>
      </c>
      <c r="L42" s="22">
        <v>1</v>
      </c>
    </row>
    <row r="43" spans="1:12" x14ac:dyDescent="0.3">
      <c r="A43" s="20">
        <v>43315</v>
      </c>
      <c r="B43" s="21" t="s">
        <v>34</v>
      </c>
      <c r="C43" s="22" t="s">
        <v>35</v>
      </c>
      <c r="D43" s="23">
        <v>950298</v>
      </c>
      <c r="E43" s="24">
        <v>40</v>
      </c>
      <c r="F43" s="25">
        <v>7620</v>
      </c>
      <c r="G43" s="26">
        <v>0.15</v>
      </c>
      <c r="H43" s="27">
        <v>1.65</v>
      </c>
      <c r="I43" s="28">
        <v>36</v>
      </c>
      <c r="J43" s="29"/>
      <c r="K43" s="30" t="s">
        <v>36</v>
      </c>
      <c r="L43" s="22">
        <v>1</v>
      </c>
    </row>
    <row r="44" spans="1:12" x14ac:dyDescent="0.3">
      <c r="A44" s="20">
        <v>43315</v>
      </c>
      <c r="B44" s="21" t="s">
        <v>34</v>
      </c>
      <c r="C44" s="22" t="s">
        <v>35</v>
      </c>
      <c r="D44" s="23">
        <v>950436</v>
      </c>
      <c r="E44" s="24">
        <v>40</v>
      </c>
      <c r="F44" s="25">
        <v>10910</v>
      </c>
      <c r="G44" s="26">
        <v>0.15</v>
      </c>
      <c r="H44" s="27">
        <v>1.65</v>
      </c>
      <c r="I44" s="28">
        <v>36</v>
      </c>
      <c r="J44" s="29"/>
      <c r="K44" s="30" t="s">
        <v>36</v>
      </c>
      <c r="L44" s="22">
        <v>1</v>
      </c>
    </row>
    <row r="45" spans="1:12" x14ac:dyDescent="0.3">
      <c r="A45" s="20">
        <v>43318</v>
      </c>
      <c r="B45" s="21" t="s">
        <v>34</v>
      </c>
      <c r="C45" s="22" t="s">
        <v>35</v>
      </c>
      <c r="D45" s="23">
        <v>950813</v>
      </c>
      <c r="E45" s="24">
        <v>40</v>
      </c>
      <c r="F45" s="25">
        <v>14340</v>
      </c>
      <c r="G45" s="26">
        <v>0.15</v>
      </c>
      <c r="H45" s="27">
        <v>1.65</v>
      </c>
      <c r="I45" s="28">
        <v>36</v>
      </c>
      <c r="J45" s="29"/>
      <c r="K45" s="30" t="s">
        <v>36</v>
      </c>
      <c r="L45" s="22">
        <v>1</v>
      </c>
    </row>
    <row r="46" spans="1:12" x14ac:dyDescent="0.3">
      <c r="A46" s="20">
        <v>43318</v>
      </c>
      <c r="B46" s="21" t="s">
        <v>34</v>
      </c>
      <c r="C46" s="22" t="s">
        <v>35</v>
      </c>
      <c r="D46" s="23">
        <v>950835</v>
      </c>
      <c r="E46" s="24">
        <v>40</v>
      </c>
      <c r="F46" s="25">
        <v>17090</v>
      </c>
      <c r="G46" s="26">
        <v>0.15</v>
      </c>
      <c r="H46" s="27">
        <v>1.65</v>
      </c>
      <c r="I46" s="28">
        <v>36</v>
      </c>
      <c r="J46" s="29"/>
      <c r="K46" s="30" t="s">
        <v>36</v>
      </c>
      <c r="L46" s="22">
        <v>1</v>
      </c>
    </row>
    <row r="47" spans="1:12" x14ac:dyDescent="0.3">
      <c r="A47" s="20">
        <v>43318</v>
      </c>
      <c r="B47" s="21" t="s">
        <v>34</v>
      </c>
      <c r="C47" s="22" t="s">
        <v>35</v>
      </c>
      <c r="D47" s="23">
        <v>950836</v>
      </c>
      <c r="E47" s="24">
        <v>40</v>
      </c>
      <c r="F47" s="25">
        <v>8430</v>
      </c>
      <c r="G47" s="26">
        <v>0.15</v>
      </c>
      <c r="H47" s="27">
        <v>1.65</v>
      </c>
      <c r="I47" s="28">
        <v>36</v>
      </c>
      <c r="J47" s="29"/>
      <c r="K47" s="30" t="s">
        <v>36</v>
      </c>
      <c r="L47" s="22">
        <v>1</v>
      </c>
    </row>
    <row r="48" spans="1:12" x14ac:dyDescent="0.3">
      <c r="A48" s="20">
        <v>43318</v>
      </c>
      <c r="B48" s="21" t="s">
        <v>34</v>
      </c>
      <c r="C48" s="22" t="s">
        <v>35</v>
      </c>
      <c r="D48" s="23">
        <v>950783</v>
      </c>
      <c r="E48" s="24">
        <v>40</v>
      </c>
      <c r="F48" s="25">
        <v>17300</v>
      </c>
      <c r="G48" s="26">
        <v>0.15</v>
      </c>
      <c r="H48" s="27">
        <v>1.65</v>
      </c>
      <c r="I48" s="28">
        <v>36</v>
      </c>
      <c r="J48" s="29"/>
      <c r="K48" s="30" t="s">
        <v>36</v>
      </c>
      <c r="L48" s="22">
        <v>1</v>
      </c>
    </row>
    <row r="49" spans="1:12" x14ac:dyDescent="0.3">
      <c r="A49" s="20">
        <v>43318</v>
      </c>
      <c r="B49" s="21" t="s">
        <v>34</v>
      </c>
      <c r="C49" s="22" t="s">
        <v>35</v>
      </c>
      <c r="D49" s="23">
        <v>950786</v>
      </c>
      <c r="E49" s="24">
        <v>40</v>
      </c>
      <c r="F49" s="25">
        <v>19740</v>
      </c>
      <c r="G49" s="26">
        <v>0.15</v>
      </c>
      <c r="H49" s="27">
        <v>1.65</v>
      </c>
      <c r="I49" s="28">
        <v>36</v>
      </c>
      <c r="J49" s="29"/>
      <c r="K49" s="30" t="s">
        <v>36</v>
      </c>
      <c r="L49" s="22">
        <v>1</v>
      </c>
    </row>
    <row r="50" spans="1:12" x14ac:dyDescent="0.3">
      <c r="A50" s="20">
        <v>43318</v>
      </c>
      <c r="B50" s="21" t="s">
        <v>34</v>
      </c>
      <c r="C50" s="22" t="s">
        <v>35</v>
      </c>
      <c r="D50" s="23">
        <v>950788</v>
      </c>
      <c r="E50" s="24">
        <v>40</v>
      </c>
      <c r="F50" s="25">
        <v>17670</v>
      </c>
      <c r="G50" s="26">
        <v>0.15</v>
      </c>
      <c r="H50" s="27">
        <v>1.65</v>
      </c>
      <c r="I50" s="28">
        <v>36</v>
      </c>
      <c r="J50" s="29"/>
      <c r="K50" s="30" t="s">
        <v>36</v>
      </c>
      <c r="L50" s="22">
        <v>1</v>
      </c>
    </row>
    <row r="51" spans="1:12" x14ac:dyDescent="0.3">
      <c r="A51" s="20">
        <v>43318</v>
      </c>
      <c r="B51" s="21" t="s">
        <v>34</v>
      </c>
      <c r="C51" s="22" t="s">
        <v>35</v>
      </c>
      <c r="D51" s="23">
        <v>950840</v>
      </c>
      <c r="E51" s="24">
        <v>40</v>
      </c>
      <c r="F51" s="25">
        <v>13500</v>
      </c>
      <c r="G51" s="26">
        <v>0.15</v>
      </c>
      <c r="H51" s="27">
        <v>1.65</v>
      </c>
      <c r="I51" s="28">
        <v>36</v>
      </c>
      <c r="J51" s="29"/>
      <c r="K51" s="30" t="s">
        <v>36</v>
      </c>
      <c r="L51" s="22">
        <v>1</v>
      </c>
    </row>
    <row r="52" spans="1:12" x14ac:dyDescent="0.3">
      <c r="A52" s="20">
        <v>43318</v>
      </c>
      <c r="B52" s="21" t="s">
        <v>34</v>
      </c>
      <c r="C52" s="22" t="s">
        <v>35</v>
      </c>
      <c r="D52" s="23">
        <v>950842</v>
      </c>
      <c r="E52" s="24">
        <v>40</v>
      </c>
      <c r="F52" s="25">
        <v>18910</v>
      </c>
      <c r="G52" s="26">
        <v>0.15</v>
      </c>
      <c r="H52" s="27">
        <v>1.65</v>
      </c>
      <c r="I52" s="28">
        <v>36</v>
      </c>
      <c r="J52" s="29"/>
      <c r="K52" s="30" t="s">
        <v>36</v>
      </c>
      <c r="L52" s="22">
        <v>1</v>
      </c>
    </row>
    <row r="53" spans="1:12" x14ac:dyDescent="0.3">
      <c r="A53" s="20">
        <v>43318</v>
      </c>
      <c r="B53" s="21" t="s">
        <v>34</v>
      </c>
      <c r="C53" s="22" t="s">
        <v>35</v>
      </c>
      <c r="D53" s="23">
        <v>950844</v>
      </c>
      <c r="E53" s="24">
        <v>40</v>
      </c>
      <c r="F53" s="25">
        <v>11280</v>
      </c>
      <c r="G53" s="26">
        <v>0.15</v>
      </c>
      <c r="H53" s="27">
        <v>1.65</v>
      </c>
      <c r="I53" s="28">
        <v>36</v>
      </c>
      <c r="J53" s="29"/>
      <c r="K53" s="30" t="s">
        <v>36</v>
      </c>
      <c r="L53" s="22">
        <v>1</v>
      </c>
    </row>
    <row r="54" spans="1:12" x14ac:dyDescent="0.3">
      <c r="A54" s="20">
        <v>43318</v>
      </c>
      <c r="B54" s="21" t="s">
        <v>34</v>
      </c>
      <c r="C54" s="22" t="s">
        <v>35</v>
      </c>
      <c r="D54" s="23">
        <v>950810</v>
      </c>
      <c r="E54" s="24">
        <v>40</v>
      </c>
      <c r="F54" s="25">
        <v>17390</v>
      </c>
      <c r="G54" s="26">
        <v>0.15</v>
      </c>
      <c r="H54" s="27">
        <v>1.65</v>
      </c>
      <c r="I54" s="28">
        <v>36</v>
      </c>
      <c r="J54" s="29"/>
      <c r="K54" s="30" t="s">
        <v>36</v>
      </c>
      <c r="L54" s="22">
        <v>1</v>
      </c>
    </row>
    <row r="55" spans="1:12" x14ac:dyDescent="0.3">
      <c r="A55" s="20">
        <v>43318</v>
      </c>
      <c r="B55" s="21" t="s">
        <v>34</v>
      </c>
      <c r="C55" s="22" t="s">
        <v>35</v>
      </c>
      <c r="D55" s="23">
        <v>950793</v>
      </c>
      <c r="E55" s="24">
        <v>40</v>
      </c>
      <c r="F55" s="25">
        <v>20160</v>
      </c>
      <c r="G55" s="26">
        <v>0.15</v>
      </c>
      <c r="H55" s="27">
        <v>1.65</v>
      </c>
      <c r="I55" s="28">
        <v>36</v>
      </c>
      <c r="J55" s="29"/>
      <c r="K55" s="30" t="s">
        <v>36</v>
      </c>
      <c r="L55" s="22">
        <v>1</v>
      </c>
    </row>
    <row r="56" spans="1:12" x14ac:dyDescent="0.3">
      <c r="A56" s="20">
        <v>43318</v>
      </c>
      <c r="B56" s="21" t="s">
        <v>34</v>
      </c>
      <c r="C56" s="22" t="s">
        <v>35</v>
      </c>
      <c r="D56" s="23">
        <v>950795</v>
      </c>
      <c r="E56" s="24">
        <v>40</v>
      </c>
      <c r="F56" s="25">
        <v>16220</v>
      </c>
      <c r="G56" s="26">
        <v>0.15</v>
      </c>
      <c r="H56" s="27">
        <v>1.65</v>
      </c>
      <c r="I56" s="28">
        <v>36</v>
      </c>
      <c r="J56" s="29"/>
      <c r="K56" s="30" t="s">
        <v>36</v>
      </c>
      <c r="L56" s="22">
        <v>1</v>
      </c>
    </row>
    <row r="57" spans="1:12" x14ac:dyDescent="0.3">
      <c r="A57" s="20">
        <v>43318</v>
      </c>
      <c r="B57" s="21" t="s">
        <v>34</v>
      </c>
      <c r="C57" s="22" t="s">
        <v>35</v>
      </c>
      <c r="D57" s="23">
        <v>950837</v>
      </c>
      <c r="E57" s="24">
        <v>40</v>
      </c>
      <c r="F57" s="25">
        <v>11560</v>
      </c>
      <c r="G57" s="26">
        <v>0.15</v>
      </c>
      <c r="H57" s="27">
        <v>1.65</v>
      </c>
      <c r="I57" s="28">
        <v>36</v>
      </c>
      <c r="J57" s="29"/>
      <c r="K57" s="30" t="s">
        <v>36</v>
      </c>
      <c r="L57" s="22">
        <v>1</v>
      </c>
    </row>
    <row r="58" spans="1:12" x14ac:dyDescent="0.3">
      <c r="A58" s="20">
        <v>43318</v>
      </c>
      <c r="B58" s="21" t="s">
        <v>34</v>
      </c>
      <c r="C58" s="22" t="s">
        <v>35</v>
      </c>
      <c r="D58" s="23">
        <v>950838</v>
      </c>
      <c r="E58" s="24">
        <v>40</v>
      </c>
      <c r="F58" s="25">
        <v>8350</v>
      </c>
      <c r="G58" s="26">
        <v>0.15</v>
      </c>
      <c r="H58" s="27">
        <v>1.65</v>
      </c>
      <c r="I58" s="28">
        <v>36</v>
      </c>
      <c r="J58" s="29"/>
      <c r="K58" s="30" t="s">
        <v>36</v>
      </c>
      <c r="L58" s="22">
        <v>1</v>
      </c>
    </row>
    <row r="59" spans="1:12" x14ac:dyDescent="0.3">
      <c r="A59" s="20">
        <v>43319</v>
      </c>
      <c r="B59" s="21" t="s">
        <v>34</v>
      </c>
      <c r="C59" s="22" t="s">
        <v>35</v>
      </c>
      <c r="D59" s="23">
        <v>951248</v>
      </c>
      <c r="E59" s="24">
        <v>40</v>
      </c>
      <c r="F59" s="25">
        <v>11700</v>
      </c>
      <c r="G59" s="26">
        <v>0.15</v>
      </c>
      <c r="H59" s="27">
        <v>1.65</v>
      </c>
      <c r="I59" s="28">
        <v>36</v>
      </c>
      <c r="J59" s="29"/>
      <c r="K59" s="30" t="s">
        <v>36</v>
      </c>
      <c r="L59" s="22">
        <v>1</v>
      </c>
    </row>
    <row r="60" spans="1:12" x14ac:dyDescent="0.3">
      <c r="A60" s="20">
        <v>43319</v>
      </c>
      <c r="B60" s="21" t="s">
        <v>34</v>
      </c>
      <c r="C60" s="22" t="s">
        <v>35</v>
      </c>
      <c r="D60" s="23">
        <v>951247</v>
      </c>
      <c r="E60" s="24">
        <v>40</v>
      </c>
      <c r="F60" s="25">
        <v>8680</v>
      </c>
      <c r="G60" s="26">
        <v>0.15</v>
      </c>
      <c r="H60" s="27">
        <v>1.65</v>
      </c>
      <c r="I60" s="28">
        <v>36</v>
      </c>
      <c r="J60" s="29"/>
      <c r="K60" s="30" t="s">
        <v>36</v>
      </c>
      <c r="L60" s="22">
        <v>1</v>
      </c>
    </row>
    <row r="61" spans="1:12" x14ac:dyDescent="0.3">
      <c r="A61" s="20">
        <v>43319</v>
      </c>
      <c r="B61" s="21" t="s">
        <v>34</v>
      </c>
      <c r="C61" s="22" t="s">
        <v>35</v>
      </c>
      <c r="D61" s="23">
        <v>951246</v>
      </c>
      <c r="E61" s="24">
        <v>40</v>
      </c>
      <c r="F61" s="25">
        <v>9220</v>
      </c>
      <c r="G61" s="26">
        <v>0.15</v>
      </c>
      <c r="H61" s="27">
        <v>1.65</v>
      </c>
      <c r="I61" s="28">
        <v>36</v>
      </c>
      <c r="J61" s="29"/>
      <c r="K61" s="30" t="s">
        <v>36</v>
      </c>
      <c r="L61" s="22">
        <v>1</v>
      </c>
    </row>
    <row r="62" spans="1:12" x14ac:dyDescent="0.3">
      <c r="A62" s="20">
        <v>43319</v>
      </c>
      <c r="B62" s="21" t="s">
        <v>34</v>
      </c>
      <c r="C62" s="22" t="s">
        <v>35</v>
      </c>
      <c r="D62" s="23">
        <v>951196</v>
      </c>
      <c r="E62" s="24">
        <v>40</v>
      </c>
      <c r="F62" s="25">
        <v>9400</v>
      </c>
      <c r="G62" s="26">
        <v>0.15</v>
      </c>
      <c r="H62" s="27">
        <v>1.65</v>
      </c>
      <c r="I62" s="28">
        <v>36</v>
      </c>
      <c r="J62" s="29"/>
      <c r="K62" s="30" t="s">
        <v>36</v>
      </c>
      <c r="L62" s="22">
        <v>1</v>
      </c>
    </row>
    <row r="63" spans="1:12" x14ac:dyDescent="0.3">
      <c r="A63" s="20">
        <v>43319</v>
      </c>
      <c r="B63" s="21" t="s">
        <v>34</v>
      </c>
      <c r="C63" s="22" t="s">
        <v>35</v>
      </c>
      <c r="D63" s="23">
        <v>951197</v>
      </c>
      <c r="E63" s="24">
        <v>40</v>
      </c>
      <c r="F63" s="25">
        <v>8130</v>
      </c>
      <c r="G63" s="26">
        <v>0.15</v>
      </c>
      <c r="H63" s="27">
        <v>1.65</v>
      </c>
      <c r="I63" s="28">
        <v>36</v>
      </c>
      <c r="J63" s="29"/>
      <c r="K63" s="30" t="s">
        <v>36</v>
      </c>
      <c r="L63" s="22">
        <v>1</v>
      </c>
    </row>
    <row r="64" spans="1:12" x14ac:dyDescent="0.3">
      <c r="A64" s="20">
        <v>43319</v>
      </c>
      <c r="B64" s="21" t="s">
        <v>34</v>
      </c>
      <c r="C64" s="22" t="s">
        <v>35</v>
      </c>
      <c r="D64" s="23">
        <v>951198</v>
      </c>
      <c r="E64" s="24">
        <v>40</v>
      </c>
      <c r="F64" s="25">
        <v>12430</v>
      </c>
      <c r="G64" s="26">
        <v>0.15</v>
      </c>
      <c r="H64" s="27">
        <v>1.65</v>
      </c>
      <c r="I64" s="28">
        <v>36</v>
      </c>
      <c r="J64" s="29"/>
      <c r="K64" s="30" t="s">
        <v>36</v>
      </c>
      <c r="L64" s="22">
        <v>1</v>
      </c>
    </row>
    <row r="65" spans="1:12" x14ac:dyDescent="0.3">
      <c r="A65" s="20">
        <v>43319</v>
      </c>
      <c r="B65" s="21" t="s">
        <v>34</v>
      </c>
      <c r="C65" s="22" t="s">
        <v>35</v>
      </c>
      <c r="D65" s="23">
        <v>951193</v>
      </c>
      <c r="E65" s="24">
        <v>40</v>
      </c>
      <c r="F65" s="25">
        <v>10020</v>
      </c>
      <c r="G65" s="26">
        <v>0.15</v>
      </c>
      <c r="H65" s="27">
        <v>1.65</v>
      </c>
      <c r="I65" s="28">
        <v>36</v>
      </c>
      <c r="J65" s="29"/>
      <c r="K65" s="30" t="s">
        <v>36</v>
      </c>
      <c r="L65" s="22">
        <v>1</v>
      </c>
    </row>
    <row r="66" spans="1:12" x14ac:dyDescent="0.3">
      <c r="A66" s="20">
        <v>43319</v>
      </c>
      <c r="B66" s="21" t="s">
        <v>34</v>
      </c>
      <c r="C66" s="22" t="s">
        <v>35</v>
      </c>
      <c r="D66" s="23">
        <v>951191</v>
      </c>
      <c r="E66" s="24">
        <v>40</v>
      </c>
      <c r="F66" s="25">
        <v>9510</v>
      </c>
      <c r="G66" s="26">
        <v>0.15</v>
      </c>
      <c r="H66" s="27">
        <v>1.65</v>
      </c>
      <c r="I66" s="28">
        <v>36</v>
      </c>
      <c r="J66" s="29"/>
      <c r="K66" s="30" t="s">
        <v>36</v>
      </c>
      <c r="L66" s="22">
        <v>1</v>
      </c>
    </row>
    <row r="67" spans="1:12" x14ac:dyDescent="0.3">
      <c r="A67" s="20">
        <v>43319</v>
      </c>
      <c r="B67" s="21" t="s">
        <v>34</v>
      </c>
      <c r="C67" s="22" t="s">
        <v>35</v>
      </c>
      <c r="D67" s="23">
        <v>951210</v>
      </c>
      <c r="E67" s="24">
        <v>40</v>
      </c>
      <c r="F67" s="25">
        <v>10160</v>
      </c>
      <c r="G67" s="26">
        <v>0.15</v>
      </c>
      <c r="H67" s="27">
        <v>1.65</v>
      </c>
      <c r="I67" s="28">
        <v>36</v>
      </c>
      <c r="J67" s="29"/>
      <c r="K67" s="30" t="s">
        <v>36</v>
      </c>
      <c r="L67" s="22">
        <v>1</v>
      </c>
    </row>
    <row r="68" spans="1:12" x14ac:dyDescent="0.3">
      <c r="A68" s="20">
        <v>43319</v>
      </c>
      <c r="B68" s="21" t="s">
        <v>34</v>
      </c>
      <c r="C68" s="22" t="s">
        <v>35</v>
      </c>
      <c r="D68" s="23">
        <v>951207</v>
      </c>
      <c r="E68" s="24">
        <v>40</v>
      </c>
      <c r="F68" s="25">
        <v>10660</v>
      </c>
      <c r="G68" s="26">
        <v>0.15</v>
      </c>
      <c r="H68" s="27">
        <v>1.65</v>
      </c>
      <c r="I68" s="28">
        <v>36</v>
      </c>
      <c r="J68" s="29"/>
      <c r="K68" s="30" t="s">
        <v>36</v>
      </c>
      <c r="L68" s="22">
        <v>1</v>
      </c>
    </row>
    <row r="69" spans="1:12" x14ac:dyDescent="0.3">
      <c r="A69" s="20">
        <v>43319</v>
      </c>
      <c r="B69" s="21" t="s">
        <v>34</v>
      </c>
      <c r="C69" s="22" t="s">
        <v>35</v>
      </c>
      <c r="D69" s="23">
        <v>951203</v>
      </c>
      <c r="E69" s="24">
        <v>40</v>
      </c>
      <c r="F69" s="25">
        <v>10800</v>
      </c>
      <c r="G69" s="26">
        <v>0.15</v>
      </c>
      <c r="H69" s="27">
        <v>1.65</v>
      </c>
      <c r="I69" s="28">
        <v>36</v>
      </c>
      <c r="J69" s="29"/>
      <c r="K69" s="30" t="s">
        <v>36</v>
      </c>
      <c r="L69" s="22">
        <v>1</v>
      </c>
    </row>
    <row r="70" spans="1:12" x14ac:dyDescent="0.3">
      <c r="A70" s="20">
        <v>43320</v>
      </c>
      <c r="B70" s="21" t="s">
        <v>34</v>
      </c>
      <c r="C70" s="22" t="s">
        <v>35</v>
      </c>
      <c r="D70" s="23">
        <v>951669</v>
      </c>
      <c r="E70" s="24">
        <v>40</v>
      </c>
      <c r="F70" s="25">
        <v>15060</v>
      </c>
      <c r="G70" s="26">
        <v>0.15</v>
      </c>
      <c r="H70" s="27">
        <v>1.65</v>
      </c>
      <c r="I70" s="28">
        <v>36</v>
      </c>
      <c r="J70" s="29"/>
      <c r="K70" s="30" t="s">
        <v>36</v>
      </c>
      <c r="L70" s="22">
        <v>1</v>
      </c>
    </row>
    <row r="71" spans="1:12" x14ac:dyDescent="0.3">
      <c r="A71" s="20">
        <v>43320</v>
      </c>
      <c r="B71" s="21" t="s">
        <v>34</v>
      </c>
      <c r="C71" s="22" t="s">
        <v>35</v>
      </c>
      <c r="D71" s="23">
        <v>951616</v>
      </c>
      <c r="E71" s="24">
        <v>40</v>
      </c>
      <c r="F71" s="25">
        <v>12600</v>
      </c>
      <c r="G71" s="26">
        <v>0.15</v>
      </c>
      <c r="H71" s="27">
        <v>1.65</v>
      </c>
      <c r="I71" s="28">
        <v>36</v>
      </c>
      <c r="J71" s="29"/>
      <c r="K71" s="30" t="s">
        <v>36</v>
      </c>
      <c r="L71" s="22">
        <v>1</v>
      </c>
    </row>
    <row r="72" spans="1:12" x14ac:dyDescent="0.3">
      <c r="A72" s="20">
        <v>43320</v>
      </c>
      <c r="B72" s="21" t="s">
        <v>34</v>
      </c>
      <c r="C72" s="22" t="s">
        <v>35</v>
      </c>
      <c r="D72" s="23">
        <v>951612</v>
      </c>
      <c r="E72" s="24">
        <v>40</v>
      </c>
      <c r="F72" s="25">
        <v>18340</v>
      </c>
      <c r="G72" s="26">
        <v>0.15</v>
      </c>
      <c r="H72" s="27">
        <v>1.65</v>
      </c>
      <c r="I72" s="28">
        <v>36</v>
      </c>
      <c r="J72" s="29"/>
      <c r="K72" s="30" t="s">
        <v>36</v>
      </c>
      <c r="L72" s="22">
        <v>1</v>
      </c>
    </row>
    <row r="73" spans="1:12" x14ac:dyDescent="0.3">
      <c r="A73" s="20">
        <v>43320</v>
      </c>
      <c r="B73" s="21" t="s">
        <v>34</v>
      </c>
      <c r="C73" s="22" t="s">
        <v>35</v>
      </c>
      <c r="D73" s="23">
        <v>951614</v>
      </c>
      <c r="E73" s="24">
        <v>40</v>
      </c>
      <c r="F73" s="25">
        <v>17160</v>
      </c>
      <c r="G73" s="26">
        <v>0.15</v>
      </c>
      <c r="H73" s="27">
        <v>1.65</v>
      </c>
      <c r="I73" s="28">
        <v>36</v>
      </c>
      <c r="J73" s="29"/>
      <c r="K73" s="30" t="s">
        <v>36</v>
      </c>
      <c r="L73" s="22">
        <v>1</v>
      </c>
    </row>
    <row r="74" spans="1:12" x14ac:dyDescent="0.3">
      <c r="A74" s="20">
        <v>43320</v>
      </c>
      <c r="B74" s="21" t="s">
        <v>34</v>
      </c>
      <c r="C74" s="22" t="s">
        <v>35</v>
      </c>
      <c r="D74" s="23">
        <v>951622</v>
      </c>
      <c r="E74" s="24">
        <v>40</v>
      </c>
      <c r="F74" s="25">
        <v>9940</v>
      </c>
      <c r="G74" s="26">
        <v>0.15</v>
      </c>
      <c r="H74" s="27">
        <v>1.65</v>
      </c>
      <c r="I74" s="28">
        <v>36</v>
      </c>
      <c r="J74" s="29"/>
      <c r="K74" s="30" t="s">
        <v>36</v>
      </c>
      <c r="L74" s="22">
        <v>1</v>
      </c>
    </row>
    <row r="75" spans="1:12" x14ac:dyDescent="0.3">
      <c r="A75" s="20">
        <v>43320</v>
      </c>
      <c r="B75" s="21" t="s">
        <v>34</v>
      </c>
      <c r="C75" s="22" t="s">
        <v>35</v>
      </c>
      <c r="D75" s="23">
        <v>951627</v>
      </c>
      <c r="E75" s="24">
        <v>40</v>
      </c>
      <c r="F75" s="25">
        <v>18680</v>
      </c>
      <c r="G75" s="26">
        <v>0.15</v>
      </c>
      <c r="H75" s="27">
        <v>1.65</v>
      </c>
      <c r="I75" s="28">
        <v>36</v>
      </c>
      <c r="J75" s="29"/>
      <c r="K75" s="30" t="s">
        <v>36</v>
      </c>
      <c r="L75" s="22">
        <v>1</v>
      </c>
    </row>
    <row r="76" spans="1:12" x14ac:dyDescent="0.3">
      <c r="A76" s="20">
        <v>43320</v>
      </c>
      <c r="B76" s="21" t="s">
        <v>34</v>
      </c>
      <c r="C76" s="22" t="s">
        <v>35</v>
      </c>
      <c r="D76" s="23">
        <v>951630</v>
      </c>
      <c r="E76" s="24">
        <v>40</v>
      </c>
      <c r="F76" s="25">
        <v>16570</v>
      </c>
      <c r="G76" s="26">
        <v>0.15</v>
      </c>
      <c r="H76" s="27">
        <v>1.65</v>
      </c>
      <c r="I76" s="28">
        <v>36</v>
      </c>
      <c r="J76" s="29"/>
      <c r="K76" s="30" t="s">
        <v>36</v>
      </c>
      <c r="L76" s="22">
        <v>1</v>
      </c>
    </row>
    <row r="77" spans="1:12" x14ac:dyDescent="0.3">
      <c r="A77" s="20">
        <v>43320</v>
      </c>
      <c r="B77" s="21" t="s">
        <v>34</v>
      </c>
      <c r="C77" s="22" t="s">
        <v>35</v>
      </c>
      <c r="D77" s="23">
        <v>951661</v>
      </c>
      <c r="E77" s="24">
        <v>40</v>
      </c>
      <c r="F77" s="25">
        <v>9930</v>
      </c>
      <c r="G77" s="26">
        <v>0.15</v>
      </c>
      <c r="H77" s="27">
        <v>1.65</v>
      </c>
      <c r="I77" s="28">
        <v>36</v>
      </c>
      <c r="J77" s="29"/>
      <c r="K77" s="30" t="s">
        <v>36</v>
      </c>
      <c r="L77" s="22">
        <v>1</v>
      </c>
    </row>
    <row r="78" spans="1:12" x14ac:dyDescent="0.3">
      <c r="A78" s="20">
        <v>43320</v>
      </c>
      <c r="B78" s="21" t="s">
        <v>34</v>
      </c>
      <c r="C78" s="22" t="s">
        <v>35</v>
      </c>
      <c r="D78" s="23">
        <v>951650</v>
      </c>
      <c r="E78" s="24">
        <v>40</v>
      </c>
      <c r="F78" s="25">
        <v>9790</v>
      </c>
      <c r="G78" s="26">
        <v>0.15</v>
      </c>
      <c r="H78" s="27">
        <v>1.65</v>
      </c>
      <c r="I78" s="28">
        <v>36</v>
      </c>
      <c r="J78" s="29"/>
      <c r="K78" s="30" t="s">
        <v>36</v>
      </c>
      <c r="L78" s="22">
        <v>1</v>
      </c>
    </row>
    <row r="79" spans="1:12" x14ac:dyDescent="0.3">
      <c r="A79" s="20">
        <v>43320</v>
      </c>
      <c r="B79" s="21" t="s">
        <v>34</v>
      </c>
      <c r="C79" s="22" t="s">
        <v>35</v>
      </c>
      <c r="D79" s="23">
        <v>951637</v>
      </c>
      <c r="E79" s="24">
        <v>40</v>
      </c>
      <c r="F79" s="25">
        <v>14040</v>
      </c>
      <c r="G79" s="26">
        <v>0.15</v>
      </c>
      <c r="H79" s="27">
        <v>1.65</v>
      </c>
      <c r="I79" s="28">
        <v>36</v>
      </c>
      <c r="J79" s="29"/>
      <c r="K79" s="30" t="s">
        <v>36</v>
      </c>
      <c r="L79" s="22">
        <v>1</v>
      </c>
    </row>
    <row r="80" spans="1:12" x14ac:dyDescent="0.3">
      <c r="A80" s="20">
        <v>43320</v>
      </c>
      <c r="B80" s="21" t="s">
        <v>34</v>
      </c>
      <c r="C80" s="22" t="s">
        <v>35</v>
      </c>
      <c r="D80" s="23">
        <v>951648</v>
      </c>
      <c r="E80" s="24">
        <v>40</v>
      </c>
      <c r="F80" s="25">
        <v>8170</v>
      </c>
      <c r="G80" s="26">
        <v>0.15</v>
      </c>
      <c r="H80" s="27">
        <v>1.65</v>
      </c>
      <c r="I80" s="28">
        <v>36</v>
      </c>
      <c r="J80" s="29"/>
      <c r="K80" s="30" t="s">
        <v>36</v>
      </c>
      <c r="L80" s="22">
        <v>1</v>
      </c>
    </row>
    <row r="81" spans="1:12" x14ac:dyDescent="0.3">
      <c r="A81" s="20">
        <v>43321</v>
      </c>
      <c r="B81" s="21" t="s">
        <v>34</v>
      </c>
      <c r="C81" s="22" t="s">
        <v>35</v>
      </c>
      <c r="D81" s="23">
        <v>952069</v>
      </c>
      <c r="E81" s="24">
        <v>40</v>
      </c>
      <c r="F81" s="25">
        <v>11550</v>
      </c>
      <c r="G81" s="26">
        <v>0.15</v>
      </c>
      <c r="H81" s="27">
        <v>1.65</v>
      </c>
      <c r="I81" s="28">
        <v>36</v>
      </c>
      <c r="J81" s="29"/>
      <c r="K81" s="30" t="s">
        <v>36</v>
      </c>
      <c r="L81" s="22">
        <v>1</v>
      </c>
    </row>
    <row r="82" spans="1:12" x14ac:dyDescent="0.3">
      <c r="A82" s="20">
        <v>43321</v>
      </c>
      <c r="B82" s="21" t="s">
        <v>34</v>
      </c>
      <c r="C82" s="22" t="s">
        <v>35</v>
      </c>
      <c r="D82" s="23">
        <v>952052</v>
      </c>
      <c r="E82" s="24">
        <v>40</v>
      </c>
      <c r="F82" s="25">
        <v>11290</v>
      </c>
      <c r="G82" s="26">
        <v>0.15</v>
      </c>
      <c r="H82" s="27">
        <v>1.65</v>
      </c>
      <c r="I82" s="28">
        <v>36</v>
      </c>
      <c r="J82" s="29"/>
      <c r="K82" s="30" t="s">
        <v>36</v>
      </c>
      <c r="L82" s="22">
        <v>1</v>
      </c>
    </row>
    <row r="83" spans="1:12" x14ac:dyDescent="0.3">
      <c r="A83" s="20">
        <v>43321</v>
      </c>
      <c r="B83" s="21" t="s">
        <v>34</v>
      </c>
      <c r="C83" s="22" t="s">
        <v>35</v>
      </c>
      <c r="D83" s="23">
        <v>952058</v>
      </c>
      <c r="E83" s="24">
        <v>40</v>
      </c>
      <c r="F83" s="25">
        <v>7580</v>
      </c>
      <c r="G83" s="26">
        <v>0.15</v>
      </c>
      <c r="H83" s="27">
        <v>1.65</v>
      </c>
      <c r="I83" s="28">
        <v>36</v>
      </c>
      <c r="J83" s="29"/>
      <c r="K83" s="30" t="s">
        <v>36</v>
      </c>
      <c r="L83" s="22">
        <v>1</v>
      </c>
    </row>
    <row r="84" spans="1:12" x14ac:dyDescent="0.3">
      <c r="A84" s="20">
        <v>43321</v>
      </c>
      <c r="B84" s="21" t="s">
        <v>34</v>
      </c>
      <c r="C84" s="22" t="s">
        <v>35</v>
      </c>
      <c r="D84" s="23">
        <v>952057</v>
      </c>
      <c r="E84" s="24">
        <v>40</v>
      </c>
      <c r="F84" s="25">
        <v>9350</v>
      </c>
      <c r="G84" s="26">
        <v>0.15</v>
      </c>
      <c r="H84" s="27">
        <v>1.65</v>
      </c>
      <c r="I84" s="28">
        <v>36</v>
      </c>
      <c r="J84" s="29"/>
      <c r="K84" s="30" t="s">
        <v>36</v>
      </c>
      <c r="L84" s="22">
        <v>1</v>
      </c>
    </row>
    <row r="85" spans="1:12" x14ac:dyDescent="0.3">
      <c r="A85" s="20">
        <v>43321</v>
      </c>
      <c r="B85" s="21" t="s">
        <v>34</v>
      </c>
      <c r="C85" s="22" t="s">
        <v>35</v>
      </c>
      <c r="D85" s="23">
        <v>952043</v>
      </c>
      <c r="E85" s="24">
        <v>40</v>
      </c>
      <c r="F85" s="25">
        <v>11880</v>
      </c>
      <c r="G85" s="26">
        <v>0.15</v>
      </c>
      <c r="H85" s="27">
        <v>1.65</v>
      </c>
      <c r="I85" s="28">
        <v>36</v>
      </c>
      <c r="J85" s="29"/>
      <c r="K85" s="30" t="s">
        <v>36</v>
      </c>
      <c r="L85" s="22">
        <v>1</v>
      </c>
    </row>
    <row r="86" spans="1:12" x14ac:dyDescent="0.3">
      <c r="A86" s="20">
        <v>43321</v>
      </c>
      <c r="B86" s="21" t="s">
        <v>34</v>
      </c>
      <c r="C86" s="22" t="s">
        <v>35</v>
      </c>
      <c r="D86" s="23">
        <v>952040</v>
      </c>
      <c r="E86" s="24">
        <v>40</v>
      </c>
      <c r="F86" s="25">
        <v>14300</v>
      </c>
      <c r="G86" s="26">
        <v>0.15</v>
      </c>
      <c r="H86" s="27">
        <v>1.65</v>
      </c>
      <c r="I86" s="28">
        <v>36</v>
      </c>
      <c r="J86" s="29"/>
      <c r="K86" s="30" t="s">
        <v>36</v>
      </c>
      <c r="L86" s="22">
        <v>1</v>
      </c>
    </row>
    <row r="87" spans="1:12" x14ac:dyDescent="0.3">
      <c r="A87" s="20">
        <v>43321</v>
      </c>
      <c r="B87" s="21" t="s">
        <v>34</v>
      </c>
      <c r="C87" s="22" t="s">
        <v>35</v>
      </c>
      <c r="D87" s="23">
        <v>952038</v>
      </c>
      <c r="E87" s="24">
        <v>40</v>
      </c>
      <c r="F87" s="25">
        <v>12380</v>
      </c>
      <c r="G87" s="26">
        <v>0.15</v>
      </c>
      <c r="H87" s="27">
        <v>1.65</v>
      </c>
      <c r="I87" s="28">
        <v>36</v>
      </c>
      <c r="J87" s="29"/>
      <c r="K87" s="30" t="s">
        <v>36</v>
      </c>
      <c r="L87" s="22">
        <v>1</v>
      </c>
    </row>
    <row r="88" spans="1:12" x14ac:dyDescent="0.3">
      <c r="A88" s="20">
        <v>43322</v>
      </c>
      <c r="B88" s="21" t="s">
        <v>34</v>
      </c>
      <c r="C88" s="22" t="s">
        <v>35</v>
      </c>
      <c r="D88" s="23">
        <v>952463</v>
      </c>
      <c r="E88" s="24">
        <v>40</v>
      </c>
      <c r="F88" s="25">
        <v>8510</v>
      </c>
      <c r="G88" s="26">
        <v>0.15</v>
      </c>
      <c r="H88" s="27">
        <v>1.65</v>
      </c>
      <c r="I88" s="28">
        <v>36</v>
      </c>
      <c r="J88" s="29"/>
      <c r="K88" s="30" t="s">
        <v>36</v>
      </c>
      <c r="L88" s="22">
        <v>1</v>
      </c>
    </row>
    <row r="89" spans="1:12" x14ac:dyDescent="0.3">
      <c r="A89" s="20">
        <v>43322</v>
      </c>
      <c r="B89" s="21" t="s">
        <v>34</v>
      </c>
      <c r="C89" s="22" t="s">
        <v>35</v>
      </c>
      <c r="D89" s="23">
        <v>952462</v>
      </c>
      <c r="E89" s="24">
        <v>40</v>
      </c>
      <c r="F89" s="25">
        <v>12560</v>
      </c>
      <c r="G89" s="26">
        <v>0.15</v>
      </c>
      <c r="H89" s="27">
        <v>1.65</v>
      </c>
      <c r="I89" s="28">
        <v>36</v>
      </c>
      <c r="J89" s="29"/>
      <c r="K89" s="30" t="s">
        <v>36</v>
      </c>
      <c r="L89" s="22">
        <v>1</v>
      </c>
    </row>
    <row r="90" spans="1:12" x14ac:dyDescent="0.3">
      <c r="A90" s="20">
        <v>43322</v>
      </c>
      <c r="B90" s="21" t="s">
        <v>34</v>
      </c>
      <c r="C90" s="22" t="s">
        <v>35</v>
      </c>
      <c r="D90" s="23">
        <v>952469</v>
      </c>
      <c r="E90" s="24">
        <v>40</v>
      </c>
      <c r="F90" s="25">
        <v>11090</v>
      </c>
      <c r="G90" s="26">
        <v>0.15</v>
      </c>
      <c r="H90" s="27">
        <v>1.65</v>
      </c>
      <c r="I90" s="28">
        <v>36</v>
      </c>
      <c r="J90" s="29"/>
      <c r="K90" s="30" t="s">
        <v>36</v>
      </c>
      <c r="L90" s="22">
        <v>1</v>
      </c>
    </row>
    <row r="91" spans="1:12" x14ac:dyDescent="0.3">
      <c r="A91" s="20">
        <v>43322</v>
      </c>
      <c r="B91" s="21" t="s">
        <v>34</v>
      </c>
      <c r="C91" s="22" t="s">
        <v>35</v>
      </c>
      <c r="D91" s="23">
        <v>952476</v>
      </c>
      <c r="E91" s="24">
        <v>40</v>
      </c>
      <c r="F91" s="25">
        <v>12630</v>
      </c>
      <c r="G91" s="26">
        <v>0.15</v>
      </c>
      <c r="H91" s="27">
        <v>1.65</v>
      </c>
      <c r="I91" s="28">
        <v>36</v>
      </c>
      <c r="J91" s="29"/>
      <c r="K91" s="30" t="s">
        <v>36</v>
      </c>
      <c r="L91" s="22">
        <v>1</v>
      </c>
    </row>
    <row r="92" spans="1:12" x14ac:dyDescent="0.3">
      <c r="A92" s="20">
        <v>43322</v>
      </c>
      <c r="B92" s="21" t="s">
        <v>12</v>
      </c>
      <c r="C92" s="22" t="s">
        <v>35</v>
      </c>
      <c r="D92" s="23">
        <v>952523</v>
      </c>
      <c r="E92" s="24">
        <v>40</v>
      </c>
      <c r="F92" s="25">
        <v>16610</v>
      </c>
      <c r="G92" s="26">
        <v>0.15</v>
      </c>
      <c r="H92" s="27">
        <v>1.65</v>
      </c>
      <c r="I92" s="28">
        <v>36</v>
      </c>
      <c r="J92" s="29"/>
      <c r="K92" s="30" t="s">
        <v>36</v>
      </c>
      <c r="L92" s="22">
        <v>1</v>
      </c>
    </row>
    <row r="93" spans="1:12" x14ac:dyDescent="0.3">
      <c r="A93" s="20">
        <v>43323</v>
      </c>
      <c r="B93" s="21" t="s">
        <v>34</v>
      </c>
      <c r="C93" s="22" t="s">
        <v>35</v>
      </c>
      <c r="D93" s="23">
        <v>952866</v>
      </c>
      <c r="E93" s="24">
        <v>40</v>
      </c>
      <c r="F93" s="25">
        <v>11830</v>
      </c>
      <c r="G93" s="26">
        <v>0.15</v>
      </c>
      <c r="H93" s="27">
        <v>1.65</v>
      </c>
      <c r="I93" s="28">
        <v>36</v>
      </c>
      <c r="J93" s="29"/>
      <c r="K93" s="30" t="s">
        <v>36</v>
      </c>
      <c r="L93" s="22">
        <v>1</v>
      </c>
    </row>
    <row r="94" spans="1:12" x14ac:dyDescent="0.3">
      <c r="A94" s="20">
        <v>43323</v>
      </c>
      <c r="B94" s="21" t="s">
        <v>34</v>
      </c>
      <c r="C94" s="22" t="s">
        <v>35</v>
      </c>
      <c r="D94" s="23">
        <v>952865</v>
      </c>
      <c r="E94" s="24">
        <v>40</v>
      </c>
      <c r="F94" s="25">
        <v>13080</v>
      </c>
      <c r="G94" s="26">
        <v>0.15</v>
      </c>
      <c r="H94" s="27">
        <v>1.65</v>
      </c>
      <c r="I94" s="28">
        <v>36</v>
      </c>
      <c r="J94" s="29"/>
      <c r="K94" s="30" t="s">
        <v>36</v>
      </c>
      <c r="L94" s="22">
        <v>1</v>
      </c>
    </row>
    <row r="95" spans="1:12" x14ac:dyDescent="0.3">
      <c r="A95" s="20">
        <v>43323</v>
      </c>
      <c r="B95" s="21" t="s">
        <v>34</v>
      </c>
      <c r="C95" s="22" t="s">
        <v>35</v>
      </c>
      <c r="D95" s="23">
        <v>952863</v>
      </c>
      <c r="E95" s="24">
        <v>40</v>
      </c>
      <c r="F95" s="25">
        <v>12430</v>
      </c>
      <c r="G95" s="26">
        <v>0.15</v>
      </c>
      <c r="H95" s="27">
        <v>1.65</v>
      </c>
      <c r="I95" s="28">
        <v>36</v>
      </c>
      <c r="J95" s="29"/>
      <c r="K95" s="30" t="s">
        <v>36</v>
      </c>
      <c r="L95" s="22">
        <v>1</v>
      </c>
    </row>
    <row r="96" spans="1:12" x14ac:dyDescent="0.3">
      <c r="A96" s="20">
        <v>43323</v>
      </c>
      <c r="B96" s="21" t="s">
        <v>34</v>
      </c>
      <c r="C96" s="22" t="s">
        <v>35</v>
      </c>
      <c r="D96" s="23">
        <v>952869</v>
      </c>
      <c r="E96" s="24">
        <v>40</v>
      </c>
      <c r="F96" s="25">
        <v>10330</v>
      </c>
      <c r="G96" s="26">
        <v>0.15</v>
      </c>
      <c r="H96" s="27">
        <v>1.65</v>
      </c>
      <c r="I96" s="28">
        <v>36</v>
      </c>
      <c r="J96" s="29"/>
      <c r="K96" s="30" t="s">
        <v>36</v>
      </c>
      <c r="L96" s="22">
        <v>1</v>
      </c>
    </row>
    <row r="97" spans="1:12" x14ac:dyDescent="0.3">
      <c r="A97" s="20">
        <v>43323</v>
      </c>
      <c r="B97" s="21" t="s">
        <v>34</v>
      </c>
      <c r="C97" s="22" t="s">
        <v>35</v>
      </c>
      <c r="D97" s="23">
        <v>952874</v>
      </c>
      <c r="E97" s="24">
        <v>40</v>
      </c>
      <c r="F97" s="25">
        <v>9530</v>
      </c>
      <c r="G97" s="26">
        <v>0.15</v>
      </c>
      <c r="H97" s="27">
        <v>1.65</v>
      </c>
      <c r="I97" s="28">
        <v>36</v>
      </c>
      <c r="J97" s="29"/>
      <c r="K97" s="30" t="s">
        <v>36</v>
      </c>
      <c r="L97" s="22">
        <v>1</v>
      </c>
    </row>
    <row r="98" spans="1:12" x14ac:dyDescent="0.3">
      <c r="A98" s="20">
        <v>43323</v>
      </c>
      <c r="B98" s="21" t="s">
        <v>34</v>
      </c>
      <c r="C98" s="22" t="s">
        <v>35</v>
      </c>
      <c r="D98" s="23">
        <v>952878</v>
      </c>
      <c r="E98" s="24">
        <v>40</v>
      </c>
      <c r="F98" s="25">
        <v>13890</v>
      </c>
      <c r="G98" s="26">
        <v>0.15</v>
      </c>
      <c r="H98" s="27">
        <v>1.65</v>
      </c>
      <c r="I98" s="28">
        <v>36</v>
      </c>
      <c r="J98" s="29"/>
      <c r="K98" s="30" t="s">
        <v>36</v>
      </c>
      <c r="L98" s="22">
        <v>1</v>
      </c>
    </row>
    <row r="99" spans="1:12" x14ac:dyDescent="0.3">
      <c r="A99" s="20">
        <v>43323</v>
      </c>
      <c r="B99" s="21" t="s">
        <v>34</v>
      </c>
      <c r="C99" s="22" t="s">
        <v>35</v>
      </c>
      <c r="D99" s="23">
        <v>952898</v>
      </c>
      <c r="E99" s="24">
        <v>40</v>
      </c>
      <c r="F99" s="25">
        <v>13840</v>
      </c>
      <c r="G99" s="26">
        <v>0.15</v>
      </c>
      <c r="H99" s="27">
        <v>1.65</v>
      </c>
      <c r="I99" s="28">
        <v>36</v>
      </c>
      <c r="J99" s="29"/>
      <c r="K99" s="30" t="s">
        <v>36</v>
      </c>
      <c r="L99" s="22">
        <v>1</v>
      </c>
    </row>
    <row r="100" spans="1:12" x14ac:dyDescent="0.3">
      <c r="A100" s="20">
        <v>43323</v>
      </c>
      <c r="B100" s="21" t="s">
        <v>34</v>
      </c>
      <c r="C100" s="22" t="s">
        <v>35</v>
      </c>
      <c r="D100" s="23">
        <v>952902</v>
      </c>
      <c r="E100" s="24">
        <v>40</v>
      </c>
      <c r="F100" s="25">
        <v>10600</v>
      </c>
      <c r="G100" s="26">
        <v>0.15</v>
      </c>
      <c r="H100" s="27">
        <v>1.65</v>
      </c>
      <c r="I100" s="28">
        <v>36</v>
      </c>
      <c r="J100" s="29"/>
      <c r="K100" s="30" t="s">
        <v>36</v>
      </c>
      <c r="L100" s="22">
        <v>1</v>
      </c>
    </row>
    <row r="101" spans="1:12" x14ac:dyDescent="0.3">
      <c r="A101" s="20">
        <v>43325</v>
      </c>
      <c r="B101" s="21" t="s">
        <v>34</v>
      </c>
      <c r="C101" s="22" t="s">
        <v>35</v>
      </c>
      <c r="D101" s="23">
        <v>1168450</v>
      </c>
      <c r="E101" s="24">
        <v>40</v>
      </c>
      <c r="F101" s="25">
        <v>14210</v>
      </c>
      <c r="G101" s="26">
        <v>0.15</v>
      </c>
      <c r="H101" s="27">
        <v>1.65</v>
      </c>
      <c r="I101" s="28">
        <v>36</v>
      </c>
      <c r="J101" s="29"/>
      <c r="K101" s="30" t="s">
        <v>36</v>
      </c>
      <c r="L101" s="22">
        <v>1</v>
      </c>
    </row>
    <row r="102" spans="1:12" x14ac:dyDescent="0.3">
      <c r="A102" s="20">
        <v>43325</v>
      </c>
      <c r="B102" s="21" t="s">
        <v>34</v>
      </c>
      <c r="C102" s="22" t="s">
        <v>35</v>
      </c>
      <c r="D102" s="23">
        <v>1168451</v>
      </c>
      <c r="E102" s="24">
        <v>40</v>
      </c>
      <c r="F102" s="25">
        <v>13870</v>
      </c>
      <c r="G102" s="26">
        <v>0.15</v>
      </c>
      <c r="H102" s="27">
        <v>1.65</v>
      </c>
      <c r="I102" s="28">
        <v>36</v>
      </c>
      <c r="J102" s="29"/>
      <c r="K102" s="30" t="s">
        <v>36</v>
      </c>
      <c r="L102" s="22">
        <v>1</v>
      </c>
    </row>
    <row r="103" spans="1:12" x14ac:dyDescent="0.3">
      <c r="A103" s="20">
        <v>43325</v>
      </c>
      <c r="B103" s="21" t="s">
        <v>34</v>
      </c>
      <c r="C103" s="22" t="s">
        <v>35</v>
      </c>
      <c r="D103" s="23">
        <v>1168449</v>
      </c>
      <c r="E103" s="24">
        <v>40</v>
      </c>
      <c r="F103" s="25">
        <v>13740</v>
      </c>
      <c r="G103" s="26">
        <v>0.15</v>
      </c>
      <c r="H103" s="27">
        <v>1.65</v>
      </c>
      <c r="I103" s="28">
        <v>36</v>
      </c>
      <c r="J103" s="29"/>
      <c r="K103" s="30" t="s">
        <v>36</v>
      </c>
      <c r="L103" s="22">
        <v>1</v>
      </c>
    </row>
    <row r="104" spans="1:12" x14ac:dyDescent="0.3">
      <c r="A104" s="20">
        <v>43325</v>
      </c>
      <c r="B104" s="21" t="s">
        <v>34</v>
      </c>
      <c r="C104" s="22" t="s">
        <v>35</v>
      </c>
      <c r="D104" s="23">
        <v>1168448</v>
      </c>
      <c r="E104" s="24">
        <v>40</v>
      </c>
      <c r="F104" s="25">
        <v>15030</v>
      </c>
      <c r="G104" s="26">
        <v>0.15</v>
      </c>
      <c r="H104" s="27">
        <v>1.65</v>
      </c>
      <c r="I104" s="28">
        <v>36</v>
      </c>
      <c r="J104" s="29"/>
      <c r="K104" s="30" t="s">
        <v>36</v>
      </c>
      <c r="L104" s="22">
        <v>1</v>
      </c>
    </row>
    <row r="105" spans="1:12" x14ac:dyDescent="0.3">
      <c r="A105" s="20">
        <v>43325</v>
      </c>
      <c r="B105" s="21" t="s">
        <v>34</v>
      </c>
      <c r="C105" s="22" t="s">
        <v>35</v>
      </c>
      <c r="D105" s="23">
        <v>1168447</v>
      </c>
      <c r="E105" s="24">
        <v>40</v>
      </c>
      <c r="F105" s="25">
        <v>15800</v>
      </c>
      <c r="G105" s="26">
        <v>0.15</v>
      </c>
      <c r="H105" s="27">
        <v>1.65</v>
      </c>
      <c r="I105" s="28">
        <v>36</v>
      </c>
      <c r="J105" s="29"/>
      <c r="K105" s="30" t="s">
        <v>36</v>
      </c>
      <c r="L105" s="22">
        <v>1</v>
      </c>
    </row>
    <row r="106" spans="1:12" x14ac:dyDescent="0.3">
      <c r="A106" s="20">
        <v>43325</v>
      </c>
      <c r="B106" s="21" t="s">
        <v>34</v>
      </c>
      <c r="C106" s="22" t="s">
        <v>35</v>
      </c>
      <c r="D106" s="23">
        <v>1168453</v>
      </c>
      <c r="E106" s="24">
        <v>40</v>
      </c>
      <c r="F106" s="25">
        <v>16210</v>
      </c>
      <c r="G106" s="26">
        <v>0.15</v>
      </c>
      <c r="H106" s="27">
        <v>1.65</v>
      </c>
      <c r="I106" s="28">
        <v>36</v>
      </c>
      <c r="J106" s="29"/>
      <c r="K106" s="30" t="s">
        <v>36</v>
      </c>
      <c r="L106" s="22">
        <v>1</v>
      </c>
    </row>
    <row r="107" spans="1:12" x14ac:dyDescent="0.3">
      <c r="A107" s="20">
        <v>43325</v>
      </c>
      <c r="B107" s="21" t="s">
        <v>34</v>
      </c>
      <c r="C107" s="22" t="s">
        <v>35</v>
      </c>
      <c r="D107" s="23">
        <v>953481</v>
      </c>
      <c r="E107" s="24">
        <v>40</v>
      </c>
      <c r="F107" s="25">
        <v>14290</v>
      </c>
      <c r="G107" s="26">
        <v>0.15</v>
      </c>
      <c r="H107" s="27">
        <v>1.65</v>
      </c>
      <c r="I107" s="28">
        <v>36</v>
      </c>
      <c r="J107" s="29"/>
      <c r="K107" s="30" t="s">
        <v>36</v>
      </c>
      <c r="L107" s="22">
        <v>1</v>
      </c>
    </row>
    <row r="108" spans="1:12" x14ac:dyDescent="0.3">
      <c r="A108" s="20">
        <v>43326</v>
      </c>
      <c r="B108" s="21" t="s">
        <v>34</v>
      </c>
      <c r="C108" s="22" t="s">
        <v>35</v>
      </c>
      <c r="D108" s="23">
        <v>953516</v>
      </c>
      <c r="E108" s="24">
        <v>40</v>
      </c>
      <c r="F108" s="25">
        <v>11620</v>
      </c>
      <c r="G108" s="26">
        <v>0.15</v>
      </c>
      <c r="H108" s="27">
        <v>1.65</v>
      </c>
      <c r="I108" s="28">
        <v>36</v>
      </c>
      <c r="J108" s="29"/>
      <c r="K108" s="30" t="s">
        <v>36</v>
      </c>
      <c r="L108" s="22">
        <v>1</v>
      </c>
    </row>
    <row r="109" spans="1:12" x14ac:dyDescent="0.3">
      <c r="A109" s="20">
        <v>43326</v>
      </c>
      <c r="B109" s="21" t="s">
        <v>34</v>
      </c>
      <c r="C109" s="22" t="s">
        <v>35</v>
      </c>
      <c r="D109" s="23">
        <v>953517</v>
      </c>
      <c r="E109" s="24">
        <v>40</v>
      </c>
      <c r="F109" s="25">
        <v>16950</v>
      </c>
      <c r="G109" s="26">
        <v>0.15</v>
      </c>
      <c r="H109" s="27">
        <v>1.65</v>
      </c>
      <c r="I109" s="28">
        <v>36</v>
      </c>
      <c r="J109" s="29"/>
      <c r="K109" s="30" t="s">
        <v>36</v>
      </c>
      <c r="L109" s="22">
        <v>1</v>
      </c>
    </row>
    <row r="110" spans="1:12" x14ac:dyDescent="0.3">
      <c r="A110" s="20">
        <v>43326</v>
      </c>
      <c r="B110" s="21" t="s">
        <v>34</v>
      </c>
      <c r="C110" s="22" t="s">
        <v>35</v>
      </c>
      <c r="D110" s="23">
        <v>953713</v>
      </c>
      <c r="E110" s="24">
        <v>40</v>
      </c>
      <c r="F110" s="25">
        <v>15360</v>
      </c>
      <c r="G110" s="26">
        <v>0.15</v>
      </c>
      <c r="H110" s="27">
        <v>1.65</v>
      </c>
      <c r="I110" s="28">
        <v>36</v>
      </c>
      <c r="J110" s="29"/>
      <c r="K110" s="30" t="s">
        <v>36</v>
      </c>
      <c r="L110" s="22">
        <v>1</v>
      </c>
    </row>
    <row r="111" spans="1:12" x14ac:dyDescent="0.3">
      <c r="A111" s="20">
        <v>43326</v>
      </c>
      <c r="B111" s="21" t="s">
        <v>34</v>
      </c>
      <c r="C111" s="22" t="s">
        <v>35</v>
      </c>
      <c r="D111" s="23">
        <v>953710</v>
      </c>
      <c r="E111" s="24">
        <v>40</v>
      </c>
      <c r="F111" s="25">
        <v>14940</v>
      </c>
      <c r="G111" s="26">
        <v>0.15</v>
      </c>
      <c r="H111" s="27">
        <v>1.65</v>
      </c>
      <c r="I111" s="28">
        <v>36</v>
      </c>
      <c r="J111" s="29"/>
      <c r="K111" s="30" t="s">
        <v>36</v>
      </c>
      <c r="L111" s="22">
        <v>1</v>
      </c>
    </row>
    <row r="112" spans="1:12" x14ac:dyDescent="0.3">
      <c r="A112" s="20">
        <v>43326</v>
      </c>
      <c r="B112" s="21" t="s">
        <v>34</v>
      </c>
      <c r="C112" s="22" t="s">
        <v>35</v>
      </c>
      <c r="D112" s="23">
        <v>953704</v>
      </c>
      <c r="E112" s="24">
        <v>40</v>
      </c>
      <c r="F112" s="25">
        <v>19000</v>
      </c>
      <c r="G112" s="26">
        <v>0.15</v>
      </c>
      <c r="H112" s="27">
        <v>1.65</v>
      </c>
      <c r="I112" s="28">
        <v>36</v>
      </c>
      <c r="J112" s="29"/>
      <c r="K112" s="30" t="s">
        <v>36</v>
      </c>
      <c r="L112" s="22">
        <v>1</v>
      </c>
    </row>
    <row r="113" spans="1:12" x14ac:dyDescent="0.3">
      <c r="A113" s="20">
        <v>43327</v>
      </c>
      <c r="B113" s="21" t="s">
        <v>11</v>
      </c>
      <c r="C113" s="22" t="s">
        <v>35</v>
      </c>
      <c r="D113" s="23">
        <v>954214</v>
      </c>
      <c r="E113" s="24">
        <v>20</v>
      </c>
      <c r="F113" s="25">
        <v>16300</v>
      </c>
      <c r="G113" s="26"/>
      <c r="H113" s="27"/>
      <c r="I113" s="28"/>
      <c r="J113" s="29"/>
      <c r="K113" s="30" t="s">
        <v>36</v>
      </c>
      <c r="L113" s="22">
        <v>1</v>
      </c>
    </row>
    <row r="114" spans="1:12" x14ac:dyDescent="0.3">
      <c r="A114" s="20">
        <v>43327</v>
      </c>
      <c r="B114" s="21" t="s">
        <v>11</v>
      </c>
      <c r="C114" s="22" t="s">
        <v>35</v>
      </c>
      <c r="D114" s="23">
        <v>954251</v>
      </c>
      <c r="E114" s="24">
        <v>20</v>
      </c>
      <c r="F114" s="25">
        <v>16430</v>
      </c>
      <c r="G114" s="26"/>
      <c r="H114" s="27"/>
      <c r="I114" s="28"/>
      <c r="J114" s="29"/>
      <c r="K114" s="30" t="s">
        <v>36</v>
      </c>
      <c r="L114" s="22">
        <v>1</v>
      </c>
    </row>
    <row r="115" spans="1:12" x14ac:dyDescent="0.3">
      <c r="A115" s="20">
        <v>43328</v>
      </c>
      <c r="B115" s="21" t="s">
        <v>34</v>
      </c>
      <c r="C115" s="22" t="s">
        <v>35</v>
      </c>
      <c r="D115" s="23">
        <v>954438</v>
      </c>
      <c r="E115" s="24">
        <v>40</v>
      </c>
      <c r="F115" s="25">
        <v>12520</v>
      </c>
      <c r="G115" s="26">
        <v>0.15</v>
      </c>
      <c r="H115" s="27">
        <v>1.65</v>
      </c>
      <c r="I115" s="28">
        <v>36</v>
      </c>
      <c r="J115" s="29"/>
      <c r="K115" s="30" t="s">
        <v>36</v>
      </c>
      <c r="L115" s="22">
        <v>1</v>
      </c>
    </row>
    <row r="116" spans="1:12" x14ac:dyDescent="0.3">
      <c r="A116" s="20">
        <v>43328</v>
      </c>
      <c r="B116" s="21" t="s">
        <v>34</v>
      </c>
      <c r="C116" s="22" t="s">
        <v>35</v>
      </c>
      <c r="D116" s="23">
        <v>954434</v>
      </c>
      <c r="E116" s="24">
        <v>40</v>
      </c>
      <c r="F116" s="25">
        <v>17960</v>
      </c>
      <c r="G116" s="26">
        <v>0.15</v>
      </c>
      <c r="H116" s="27">
        <v>1.65</v>
      </c>
      <c r="I116" s="28">
        <v>36</v>
      </c>
      <c r="J116" s="29"/>
      <c r="K116" s="30" t="s">
        <v>36</v>
      </c>
      <c r="L116" s="22">
        <v>1</v>
      </c>
    </row>
    <row r="117" spans="1:12" x14ac:dyDescent="0.3">
      <c r="A117" s="20">
        <v>43328</v>
      </c>
      <c r="B117" s="21" t="s">
        <v>34</v>
      </c>
      <c r="C117" s="22" t="s">
        <v>35</v>
      </c>
      <c r="D117" s="23">
        <v>954533</v>
      </c>
      <c r="E117" s="24">
        <v>40</v>
      </c>
      <c r="F117" s="25">
        <v>12920</v>
      </c>
      <c r="G117" s="26">
        <v>0.15</v>
      </c>
      <c r="H117" s="27">
        <v>1.65</v>
      </c>
      <c r="I117" s="28">
        <v>36</v>
      </c>
      <c r="J117" s="29"/>
      <c r="K117" s="30" t="s">
        <v>36</v>
      </c>
      <c r="L117" s="22">
        <v>1</v>
      </c>
    </row>
    <row r="118" spans="1:12" x14ac:dyDescent="0.3">
      <c r="A118" s="20">
        <v>43328</v>
      </c>
      <c r="B118" s="21" t="s">
        <v>34</v>
      </c>
      <c r="C118" s="22" t="s">
        <v>35</v>
      </c>
      <c r="D118" s="23">
        <v>954440</v>
      </c>
      <c r="E118" s="24">
        <v>40</v>
      </c>
      <c r="F118" s="25">
        <v>14930</v>
      </c>
      <c r="G118" s="26">
        <v>0.15</v>
      </c>
      <c r="H118" s="27">
        <v>1.65</v>
      </c>
      <c r="I118" s="28">
        <v>36</v>
      </c>
      <c r="J118" s="29"/>
      <c r="K118" s="30" t="s">
        <v>36</v>
      </c>
      <c r="L118" s="22">
        <v>1</v>
      </c>
    </row>
    <row r="119" spans="1:12" x14ac:dyDescent="0.3">
      <c r="A119" s="20">
        <v>43328</v>
      </c>
      <c r="B119" s="21" t="s">
        <v>34</v>
      </c>
      <c r="C119" s="22" t="s">
        <v>35</v>
      </c>
      <c r="D119" s="23">
        <v>954476</v>
      </c>
      <c r="E119" s="24">
        <v>40</v>
      </c>
      <c r="F119" s="25">
        <v>14970</v>
      </c>
      <c r="G119" s="26">
        <v>0.15</v>
      </c>
      <c r="H119" s="27">
        <v>1.65</v>
      </c>
      <c r="I119" s="28">
        <v>36</v>
      </c>
      <c r="J119" s="29"/>
      <c r="K119" s="30" t="s">
        <v>36</v>
      </c>
      <c r="L119" s="22">
        <v>1</v>
      </c>
    </row>
    <row r="120" spans="1:12" x14ac:dyDescent="0.3">
      <c r="A120" s="20">
        <v>43328</v>
      </c>
      <c r="B120" s="21" t="s">
        <v>34</v>
      </c>
      <c r="C120" s="22" t="s">
        <v>35</v>
      </c>
      <c r="D120" s="23">
        <v>954536</v>
      </c>
      <c r="E120" s="24">
        <v>40</v>
      </c>
      <c r="F120" s="25">
        <v>16500</v>
      </c>
      <c r="G120" s="26">
        <v>0.15</v>
      </c>
      <c r="H120" s="27">
        <v>1.65</v>
      </c>
      <c r="I120" s="28">
        <v>36</v>
      </c>
      <c r="J120" s="29"/>
      <c r="K120" s="30" t="s">
        <v>36</v>
      </c>
      <c r="L120" s="22">
        <v>1</v>
      </c>
    </row>
    <row r="121" spans="1:12" x14ac:dyDescent="0.3">
      <c r="A121" s="20">
        <v>43328</v>
      </c>
      <c r="B121" s="21" t="s">
        <v>34</v>
      </c>
      <c r="C121" s="22" t="s">
        <v>35</v>
      </c>
      <c r="D121" s="23">
        <v>954691</v>
      </c>
      <c r="E121" s="24">
        <v>40</v>
      </c>
      <c r="F121" s="25">
        <v>14400</v>
      </c>
      <c r="G121" s="26">
        <v>0.15</v>
      </c>
      <c r="H121" s="27">
        <v>1.65</v>
      </c>
      <c r="I121" s="28">
        <v>36</v>
      </c>
      <c r="J121" s="29"/>
      <c r="K121" s="30" t="s">
        <v>36</v>
      </c>
      <c r="L121" s="22">
        <v>1</v>
      </c>
    </row>
    <row r="122" spans="1:12" x14ac:dyDescent="0.3">
      <c r="A122" s="20">
        <v>43329</v>
      </c>
      <c r="B122" s="21" t="s">
        <v>34</v>
      </c>
      <c r="C122" s="22" t="s">
        <v>35</v>
      </c>
      <c r="D122" s="23">
        <v>954871</v>
      </c>
      <c r="E122" s="24">
        <v>40</v>
      </c>
      <c r="F122" s="25">
        <v>9210</v>
      </c>
      <c r="G122" s="26">
        <v>0.15</v>
      </c>
      <c r="H122" s="27">
        <v>1.65</v>
      </c>
      <c r="I122" s="28">
        <v>36</v>
      </c>
      <c r="J122" s="29"/>
      <c r="K122" s="30" t="s">
        <v>36</v>
      </c>
      <c r="L122" s="22">
        <v>1</v>
      </c>
    </row>
    <row r="123" spans="1:12" x14ac:dyDescent="0.3">
      <c r="A123" s="20">
        <v>43329</v>
      </c>
      <c r="B123" s="21" t="s">
        <v>34</v>
      </c>
      <c r="C123" s="22" t="s">
        <v>35</v>
      </c>
      <c r="D123" s="23">
        <v>954863</v>
      </c>
      <c r="E123" s="24">
        <v>40</v>
      </c>
      <c r="F123" s="25">
        <v>9440</v>
      </c>
      <c r="G123" s="26">
        <v>0.15</v>
      </c>
      <c r="H123" s="27">
        <v>1.65</v>
      </c>
      <c r="I123" s="28">
        <v>36</v>
      </c>
      <c r="J123" s="29"/>
      <c r="K123" s="30" t="s">
        <v>36</v>
      </c>
      <c r="L123" s="22">
        <v>1</v>
      </c>
    </row>
    <row r="124" spans="1:12" x14ac:dyDescent="0.3">
      <c r="A124" s="20">
        <v>43329</v>
      </c>
      <c r="B124" s="21" t="s">
        <v>34</v>
      </c>
      <c r="C124" s="22" t="s">
        <v>35</v>
      </c>
      <c r="D124" s="23">
        <v>954868</v>
      </c>
      <c r="E124" s="24">
        <v>40</v>
      </c>
      <c r="F124" s="25">
        <v>8120</v>
      </c>
      <c r="G124" s="26">
        <v>0.15</v>
      </c>
      <c r="H124" s="27">
        <v>1.65</v>
      </c>
      <c r="I124" s="28">
        <v>36</v>
      </c>
      <c r="J124" s="29"/>
      <c r="K124" s="30" t="s">
        <v>36</v>
      </c>
      <c r="L124" s="22">
        <v>1</v>
      </c>
    </row>
    <row r="125" spans="1:12" x14ac:dyDescent="0.3">
      <c r="A125" s="20">
        <v>43329</v>
      </c>
      <c r="B125" s="21" t="s">
        <v>34</v>
      </c>
      <c r="C125" s="22" t="s">
        <v>35</v>
      </c>
      <c r="D125" s="23">
        <v>954862</v>
      </c>
      <c r="E125" s="24">
        <v>40</v>
      </c>
      <c r="F125" s="25">
        <v>12920</v>
      </c>
      <c r="G125" s="26">
        <v>0.15</v>
      </c>
      <c r="H125" s="27">
        <v>1.65</v>
      </c>
      <c r="I125" s="28">
        <v>36</v>
      </c>
      <c r="J125" s="29"/>
      <c r="K125" s="30" t="s">
        <v>36</v>
      </c>
      <c r="L125" s="22">
        <v>1</v>
      </c>
    </row>
    <row r="126" spans="1:12" x14ac:dyDescent="0.3">
      <c r="A126" s="20">
        <v>43329</v>
      </c>
      <c r="B126" s="21" t="s">
        <v>34</v>
      </c>
      <c r="C126" s="22" t="s">
        <v>35</v>
      </c>
      <c r="D126" s="23">
        <v>954858</v>
      </c>
      <c r="E126" s="24">
        <v>40</v>
      </c>
      <c r="F126" s="25">
        <v>10260</v>
      </c>
      <c r="G126" s="26">
        <v>0.15</v>
      </c>
      <c r="H126" s="27">
        <v>1.65</v>
      </c>
      <c r="I126" s="28">
        <v>36</v>
      </c>
      <c r="J126" s="29"/>
      <c r="K126" s="30" t="s">
        <v>36</v>
      </c>
      <c r="L126" s="22">
        <v>1</v>
      </c>
    </row>
    <row r="127" spans="1:12" x14ac:dyDescent="0.3">
      <c r="A127" s="20">
        <v>43329</v>
      </c>
      <c r="B127" s="21" t="s">
        <v>34</v>
      </c>
      <c r="C127" s="22" t="s">
        <v>35</v>
      </c>
      <c r="D127" s="23">
        <v>954856</v>
      </c>
      <c r="E127" s="24">
        <v>40</v>
      </c>
      <c r="F127" s="25">
        <v>12500</v>
      </c>
      <c r="G127" s="26">
        <v>0.15</v>
      </c>
      <c r="H127" s="27">
        <v>1.65</v>
      </c>
      <c r="I127" s="28">
        <v>36</v>
      </c>
      <c r="J127" s="29"/>
      <c r="K127" s="30" t="s">
        <v>36</v>
      </c>
      <c r="L127" s="22">
        <v>1</v>
      </c>
    </row>
    <row r="128" spans="1:12" x14ac:dyDescent="0.3">
      <c r="A128" s="20">
        <v>43329</v>
      </c>
      <c r="B128" s="21" t="s">
        <v>34</v>
      </c>
      <c r="C128" s="22" t="s">
        <v>35</v>
      </c>
      <c r="D128" s="23">
        <v>954854</v>
      </c>
      <c r="E128" s="24">
        <v>40</v>
      </c>
      <c r="F128" s="25">
        <v>11560</v>
      </c>
      <c r="G128" s="26">
        <v>0.15</v>
      </c>
      <c r="H128" s="27">
        <v>1.65</v>
      </c>
      <c r="I128" s="28">
        <v>36</v>
      </c>
      <c r="J128" s="29"/>
      <c r="K128" s="30" t="s">
        <v>36</v>
      </c>
      <c r="L128" s="22">
        <v>1</v>
      </c>
    </row>
    <row r="129" spans="1:12" x14ac:dyDescent="0.3">
      <c r="A129" s="20">
        <v>43329</v>
      </c>
      <c r="B129" s="21" t="s">
        <v>34</v>
      </c>
      <c r="C129" s="22" t="s">
        <v>35</v>
      </c>
      <c r="D129" s="23">
        <v>954852</v>
      </c>
      <c r="E129" s="24">
        <v>40</v>
      </c>
      <c r="F129" s="25">
        <v>12870</v>
      </c>
      <c r="G129" s="26">
        <v>0.15</v>
      </c>
      <c r="H129" s="27">
        <v>1.65</v>
      </c>
      <c r="I129" s="28">
        <v>36</v>
      </c>
      <c r="J129" s="29"/>
      <c r="K129" s="30" t="s">
        <v>36</v>
      </c>
      <c r="L129" s="22">
        <v>1</v>
      </c>
    </row>
    <row r="130" spans="1:12" x14ac:dyDescent="0.3">
      <c r="A130" s="20">
        <v>43329</v>
      </c>
      <c r="B130" s="21" t="s">
        <v>34</v>
      </c>
      <c r="C130" s="22" t="s">
        <v>35</v>
      </c>
      <c r="D130" s="23">
        <v>954850</v>
      </c>
      <c r="E130" s="24">
        <v>40</v>
      </c>
      <c r="F130" s="25">
        <v>10280</v>
      </c>
      <c r="G130" s="26">
        <v>0.15</v>
      </c>
      <c r="H130" s="27">
        <v>1.65</v>
      </c>
      <c r="I130" s="28">
        <v>36</v>
      </c>
      <c r="J130" s="29"/>
      <c r="K130" s="30" t="s">
        <v>36</v>
      </c>
      <c r="L130" s="22">
        <v>1</v>
      </c>
    </row>
    <row r="131" spans="1:12" x14ac:dyDescent="0.3">
      <c r="A131" s="20">
        <v>43330</v>
      </c>
      <c r="B131" s="21" t="s">
        <v>34</v>
      </c>
      <c r="C131" s="22" t="s">
        <v>35</v>
      </c>
      <c r="D131" s="23">
        <v>955302</v>
      </c>
      <c r="E131" s="24">
        <v>40</v>
      </c>
      <c r="F131" s="25">
        <v>17180</v>
      </c>
      <c r="G131" s="26">
        <v>0.15</v>
      </c>
      <c r="H131" s="27">
        <v>1.65</v>
      </c>
      <c r="I131" s="28">
        <v>36</v>
      </c>
      <c r="J131" s="29"/>
      <c r="K131" s="30" t="s">
        <v>36</v>
      </c>
      <c r="L131" s="22">
        <v>1</v>
      </c>
    </row>
    <row r="132" spans="1:12" x14ac:dyDescent="0.3">
      <c r="A132" s="20">
        <v>43330</v>
      </c>
      <c r="B132" s="21" t="s">
        <v>34</v>
      </c>
      <c r="C132" s="22" t="s">
        <v>35</v>
      </c>
      <c r="D132" s="23">
        <v>955420</v>
      </c>
      <c r="E132" s="24">
        <v>40</v>
      </c>
      <c r="F132" s="25">
        <v>15470</v>
      </c>
      <c r="G132" s="26">
        <v>0.15</v>
      </c>
      <c r="H132" s="27">
        <v>1.65</v>
      </c>
      <c r="I132" s="28">
        <v>36</v>
      </c>
      <c r="J132" s="29"/>
      <c r="K132" s="30" t="s">
        <v>36</v>
      </c>
      <c r="L132" s="22">
        <v>1</v>
      </c>
    </row>
    <row r="133" spans="1:12" x14ac:dyDescent="0.3">
      <c r="A133" s="20">
        <v>43330</v>
      </c>
      <c r="B133" s="21" t="s">
        <v>34</v>
      </c>
      <c r="C133" s="22" t="s">
        <v>35</v>
      </c>
      <c r="D133" s="23">
        <v>955311</v>
      </c>
      <c r="E133" s="24">
        <v>40</v>
      </c>
      <c r="F133" s="25">
        <v>16550</v>
      </c>
      <c r="G133" s="26">
        <v>0.15</v>
      </c>
      <c r="H133" s="27">
        <v>1.65</v>
      </c>
      <c r="I133" s="28">
        <v>36</v>
      </c>
      <c r="J133" s="29"/>
      <c r="K133" s="30" t="s">
        <v>36</v>
      </c>
      <c r="L133" s="22">
        <v>1</v>
      </c>
    </row>
    <row r="134" spans="1:12" x14ac:dyDescent="0.3">
      <c r="A134" s="20">
        <v>43330</v>
      </c>
      <c r="B134" s="21" t="s">
        <v>34</v>
      </c>
      <c r="C134" s="22" t="s">
        <v>35</v>
      </c>
      <c r="D134" s="23">
        <v>955417</v>
      </c>
      <c r="E134" s="24">
        <v>40</v>
      </c>
      <c r="F134" s="25">
        <v>14070</v>
      </c>
      <c r="G134" s="26">
        <v>0.15</v>
      </c>
      <c r="H134" s="27">
        <v>1.65</v>
      </c>
      <c r="I134" s="28">
        <v>36</v>
      </c>
      <c r="J134" s="29"/>
      <c r="K134" s="30" t="s">
        <v>36</v>
      </c>
      <c r="L134" s="22">
        <v>1</v>
      </c>
    </row>
    <row r="135" spans="1:12" x14ac:dyDescent="0.3">
      <c r="A135" s="20">
        <v>43330</v>
      </c>
      <c r="B135" s="21" t="s">
        <v>11</v>
      </c>
      <c r="C135" s="22" t="s">
        <v>35</v>
      </c>
      <c r="D135" s="23">
        <v>955404</v>
      </c>
      <c r="E135" s="24">
        <v>20</v>
      </c>
      <c r="F135" s="25">
        <v>17420</v>
      </c>
      <c r="G135" s="26"/>
      <c r="H135" s="27"/>
      <c r="I135" s="28"/>
      <c r="J135" s="29"/>
      <c r="K135" s="30" t="s">
        <v>36</v>
      </c>
      <c r="L135" s="22">
        <v>1</v>
      </c>
    </row>
    <row r="136" spans="1:12" x14ac:dyDescent="0.3">
      <c r="A136" s="20">
        <v>43330</v>
      </c>
      <c r="B136" s="21" t="s">
        <v>14</v>
      </c>
      <c r="C136" s="22" t="s">
        <v>35</v>
      </c>
      <c r="D136" s="23">
        <v>955316</v>
      </c>
      <c r="E136" s="24">
        <v>20</v>
      </c>
      <c r="F136" s="25">
        <v>9290</v>
      </c>
      <c r="G136" s="26"/>
      <c r="H136" s="27"/>
      <c r="I136" s="28"/>
      <c r="J136" s="29"/>
      <c r="K136" s="30" t="s">
        <v>36</v>
      </c>
      <c r="L136" s="22">
        <v>1</v>
      </c>
    </row>
    <row r="137" spans="1:12" x14ac:dyDescent="0.3">
      <c r="A137" s="20">
        <v>43330</v>
      </c>
      <c r="B137" s="21" t="s">
        <v>14</v>
      </c>
      <c r="C137" s="22" t="s">
        <v>35</v>
      </c>
      <c r="D137" s="23">
        <v>955315</v>
      </c>
      <c r="E137" s="24">
        <v>20</v>
      </c>
      <c r="F137" s="25">
        <v>10340</v>
      </c>
      <c r="G137" s="26"/>
      <c r="H137" s="27"/>
      <c r="I137" s="28"/>
      <c r="J137" s="29"/>
      <c r="K137" s="30" t="s">
        <v>36</v>
      </c>
      <c r="L137" s="22">
        <v>1</v>
      </c>
    </row>
    <row r="138" spans="1:12" x14ac:dyDescent="0.3">
      <c r="A138" s="20">
        <v>43332</v>
      </c>
      <c r="B138" s="21" t="s">
        <v>34</v>
      </c>
      <c r="C138" s="22" t="s">
        <v>35</v>
      </c>
      <c r="D138" s="23">
        <v>1168504</v>
      </c>
      <c r="E138" s="24">
        <v>40</v>
      </c>
      <c r="F138" s="25">
        <v>11000</v>
      </c>
      <c r="G138" s="26">
        <v>0.15</v>
      </c>
      <c r="H138" s="27">
        <v>1.65</v>
      </c>
      <c r="I138" s="28">
        <v>36</v>
      </c>
      <c r="J138" s="29"/>
      <c r="K138" s="30" t="s">
        <v>36</v>
      </c>
      <c r="L138" s="22">
        <v>1</v>
      </c>
    </row>
    <row r="139" spans="1:12" x14ac:dyDescent="0.3">
      <c r="A139" s="20">
        <v>43332</v>
      </c>
      <c r="B139" s="21" t="s">
        <v>34</v>
      </c>
      <c r="C139" s="22" t="s">
        <v>35</v>
      </c>
      <c r="D139" s="23">
        <v>1168502</v>
      </c>
      <c r="E139" s="24">
        <v>40</v>
      </c>
      <c r="F139" s="25">
        <v>17400</v>
      </c>
      <c r="G139" s="26">
        <v>0.15</v>
      </c>
      <c r="H139" s="27">
        <v>1.65</v>
      </c>
      <c r="I139" s="28">
        <v>36</v>
      </c>
      <c r="J139" s="29"/>
      <c r="K139" s="30" t="s">
        <v>36</v>
      </c>
      <c r="L139" s="22">
        <v>1</v>
      </c>
    </row>
    <row r="140" spans="1:12" x14ac:dyDescent="0.3">
      <c r="A140" s="20">
        <v>43332</v>
      </c>
      <c r="B140" s="21" t="s">
        <v>34</v>
      </c>
      <c r="C140" s="22" t="s">
        <v>35</v>
      </c>
      <c r="D140" s="23">
        <v>1168507</v>
      </c>
      <c r="E140" s="24">
        <v>40</v>
      </c>
      <c r="F140" s="25">
        <v>8780</v>
      </c>
      <c r="G140" s="26">
        <v>0.15</v>
      </c>
      <c r="H140" s="27">
        <v>1.65</v>
      </c>
      <c r="I140" s="28">
        <v>36</v>
      </c>
      <c r="J140" s="29"/>
      <c r="K140" s="30" t="s">
        <v>36</v>
      </c>
      <c r="L140" s="22">
        <v>1</v>
      </c>
    </row>
    <row r="141" spans="1:12" x14ac:dyDescent="0.3">
      <c r="A141" s="20">
        <v>43332</v>
      </c>
      <c r="B141" s="21" t="s">
        <v>34</v>
      </c>
      <c r="C141" s="22" t="s">
        <v>35</v>
      </c>
      <c r="D141" s="23">
        <v>1168506</v>
      </c>
      <c r="E141" s="24">
        <v>40</v>
      </c>
      <c r="F141" s="25">
        <v>9030</v>
      </c>
      <c r="G141" s="26">
        <v>0.15</v>
      </c>
      <c r="H141" s="27">
        <v>1.65</v>
      </c>
      <c r="I141" s="28">
        <v>36</v>
      </c>
      <c r="J141" s="29"/>
      <c r="K141" s="30" t="s">
        <v>36</v>
      </c>
      <c r="L141" s="22">
        <v>1</v>
      </c>
    </row>
    <row r="142" spans="1:12" x14ac:dyDescent="0.3">
      <c r="A142" s="20">
        <v>43332</v>
      </c>
      <c r="B142" s="21" t="s">
        <v>34</v>
      </c>
      <c r="C142" s="22" t="s">
        <v>35</v>
      </c>
      <c r="D142" s="23">
        <v>1168501</v>
      </c>
      <c r="E142" s="24">
        <v>40</v>
      </c>
      <c r="F142" s="25">
        <v>11700</v>
      </c>
      <c r="G142" s="26">
        <v>0.15</v>
      </c>
      <c r="H142" s="27">
        <v>1.65</v>
      </c>
      <c r="I142" s="28">
        <v>36</v>
      </c>
      <c r="J142" s="29"/>
      <c r="K142" s="30" t="s">
        <v>36</v>
      </c>
      <c r="L142" s="22">
        <v>1</v>
      </c>
    </row>
    <row r="143" spans="1:12" x14ac:dyDescent="0.3">
      <c r="A143" s="20">
        <v>43332</v>
      </c>
      <c r="B143" s="21" t="s">
        <v>34</v>
      </c>
      <c r="C143" s="22" t="s">
        <v>35</v>
      </c>
      <c r="D143" s="23">
        <v>1168499</v>
      </c>
      <c r="E143" s="24">
        <v>40</v>
      </c>
      <c r="F143" s="25">
        <v>10910</v>
      </c>
      <c r="G143" s="26">
        <v>0.15</v>
      </c>
      <c r="H143" s="27">
        <v>1.65</v>
      </c>
      <c r="I143" s="28">
        <v>36</v>
      </c>
      <c r="J143" s="29"/>
      <c r="K143" s="30" t="s">
        <v>36</v>
      </c>
      <c r="L143" s="22">
        <v>1</v>
      </c>
    </row>
    <row r="144" spans="1:12" x14ac:dyDescent="0.3">
      <c r="A144" s="20">
        <v>43332</v>
      </c>
      <c r="B144" s="21" t="s">
        <v>34</v>
      </c>
      <c r="C144" s="22" t="s">
        <v>35</v>
      </c>
      <c r="D144" s="23">
        <v>1168505</v>
      </c>
      <c r="E144" s="24">
        <v>40</v>
      </c>
      <c r="F144" s="25">
        <v>8370</v>
      </c>
      <c r="G144" s="26">
        <v>0.15</v>
      </c>
      <c r="H144" s="27">
        <v>1.65</v>
      </c>
      <c r="I144" s="28">
        <v>36</v>
      </c>
      <c r="J144" s="29"/>
      <c r="K144" s="30" t="s">
        <v>36</v>
      </c>
      <c r="L144" s="22">
        <v>1</v>
      </c>
    </row>
    <row r="145" spans="1:12" x14ac:dyDescent="0.3">
      <c r="A145" s="20">
        <v>43332</v>
      </c>
      <c r="B145" s="21" t="s">
        <v>34</v>
      </c>
      <c r="C145" s="22" t="s">
        <v>35</v>
      </c>
      <c r="D145" s="23">
        <v>955770</v>
      </c>
      <c r="E145" s="24">
        <v>40</v>
      </c>
      <c r="F145" s="25">
        <v>10220</v>
      </c>
      <c r="G145" s="26">
        <v>0.15</v>
      </c>
      <c r="H145" s="27">
        <v>1.65</v>
      </c>
      <c r="I145" s="28">
        <v>36</v>
      </c>
      <c r="J145" s="29"/>
      <c r="K145" s="30" t="s">
        <v>36</v>
      </c>
      <c r="L145" s="22">
        <v>1</v>
      </c>
    </row>
    <row r="146" spans="1:12" x14ac:dyDescent="0.3">
      <c r="A146" s="20">
        <v>43332</v>
      </c>
      <c r="B146" s="21" t="s">
        <v>14</v>
      </c>
      <c r="C146" s="22" t="s">
        <v>35</v>
      </c>
      <c r="D146" s="23">
        <v>955919</v>
      </c>
      <c r="E146" s="24">
        <v>20</v>
      </c>
      <c r="F146" s="25">
        <v>7750</v>
      </c>
      <c r="G146" s="26"/>
      <c r="H146" s="27"/>
      <c r="I146" s="28"/>
      <c r="J146" s="29"/>
      <c r="K146" s="30" t="s">
        <v>36</v>
      </c>
      <c r="L146" s="22">
        <v>1</v>
      </c>
    </row>
    <row r="147" spans="1:12" x14ac:dyDescent="0.3">
      <c r="A147" s="20">
        <v>43333</v>
      </c>
      <c r="B147" s="21" t="s">
        <v>34</v>
      </c>
      <c r="C147" s="22" t="s">
        <v>35</v>
      </c>
      <c r="D147" s="23">
        <v>955989</v>
      </c>
      <c r="E147" s="24">
        <v>40</v>
      </c>
      <c r="F147" s="25">
        <v>9570</v>
      </c>
      <c r="G147" s="26">
        <v>0.15</v>
      </c>
      <c r="H147" s="27">
        <v>1.65</v>
      </c>
      <c r="I147" s="28">
        <v>36</v>
      </c>
      <c r="J147" s="29"/>
      <c r="K147" s="30" t="s">
        <v>36</v>
      </c>
      <c r="L147" s="22">
        <v>1</v>
      </c>
    </row>
    <row r="148" spans="1:12" x14ac:dyDescent="0.3">
      <c r="A148" s="20">
        <v>43333</v>
      </c>
      <c r="B148" s="21" t="s">
        <v>34</v>
      </c>
      <c r="C148" s="22" t="s">
        <v>35</v>
      </c>
      <c r="D148" s="23">
        <v>956037</v>
      </c>
      <c r="E148" s="24">
        <v>40</v>
      </c>
      <c r="F148" s="25">
        <v>10240</v>
      </c>
      <c r="G148" s="26">
        <v>0.15</v>
      </c>
      <c r="H148" s="27">
        <v>1.65</v>
      </c>
      <c r="I148" s="28">
        <v>36</v>
      </c>
      <c r="J148" s="29"/>
      <c r="K148" s="30" t="s">
        <v>36</v>
      </c>
      <c r="L148" s="22">
        <v>1</v>
      </c>
    </row>
    <row r="149" spans="1:12" x14ac:dyDescent="0.3">
      <c r="A149" s="20">
        <v>43333</v>
      </c>
      <c r="B149" s="21" t="s">
        <v>34</v>
      </c>
      <c r="C149" s="22" t="s">
        <v>35</v>
      </c>
      <c r="D149" s="23">
        <v>956036</v>
      </c>
      <c r="E149" s="24">
        <v>40</v>
      </c>
      <c r="F149" s="25">
        <v>11090</v>
      </c>
      <c r="G149" s="26">
        <v>0.15</v>
      </c>
      <c r="H149" s="27">
        <v>1.65</v>
      </c>
      <c r="I149" s="28">
        <v>36</v>
      </c>
      <c r="J149" s="29"/>
      <c r="K149" s="30" t="s">
        <v>36</v>
      </c>
      <c r="L149" s="22">
        <v>1</v>
      </c>
    </row>
    <row r="150" spans="1:12" x14ac:dyDescent="0.3">
      <c r="A150" s="20">
        <v>43333</v>
      </c>
      <c r="B150" s="21" t="s">
        <v>34</v>
      </c>
      <c r="C150" s="22" t="s">
        <v>35</v>
      </c>
      <c r="D150" s="23">
        <v>956008</v>
      </c>
      <c r="E150" s="24">
        <v>40</v>
      </c>
      <c r="F150" s="25">
        <v>15160</v>
      </c>
      <c r="G150" s="26">
        <v>0.15</v>
      </c>
      <c r="H150" s="27">
        <v>1.65</v>
      </c>
      <c r="I150" s="28">
        <v>36</v>
      </c>
      <c r="J150" s="29"/>
      <c r="K150" s="30" t="s">
        <v>36</v>
      </c>
      <c r="L150" s="22">
        <v>1</v>
      </c>
    </row>
    <row r="151" spans="1:12" x14ac:dyDescent="0.3">
      <c r="A151" s="20">
        <v>43334</v>
      </c>
      <c r="B151" s="21" t="s">
        <v>34</v>
      </c>
      <c r="C151" s="22" t="s">
        <v>35</v>
      </c>
      <c r="D151" s="23">
        <v>956487</v>
      </c>
      <c r="E151" s="24">
        <v>40</v>
      </c>
      <c r="F151" s="25">
        <v>13220</v>
      </c>
      <c r="G151" s="26">
        <v>0.15</v>
      </c>
      <c r="H151" s="27">
        <v>1.65</v>
      </c>
      <c r="I151" s="28">
        <v>36</v>
      </c>
      <c r="J151" s="29"/>
      <c r="K151" s="30" t="s">
        <v>36</v>
      </c>
      <c r="L151" s="22">
        <v>1</v>
      </c>
    </row>
    <row r="152" spans="1:12" x14ac:dyDescent="0.3">
      <c r="A152" s="20">
        <v>43334</v>
      </c>
      <c r="B152" s="21" t="s">
        <v>34</v>
      </c>
      <c r="C152" s="22" t="s">
        <v>35</v>
      </c>
      <c r="D152" s="23">
        <v>956494</v>
      </c>
      <c r="E152" s="24">
        <v>40</v>
      </c>
      <c r="F152" s="25">
        <v>10480</v>
      </c>
      <c r="G152" s="26">
        <v>0.15</v>
      </c>
      <c r="H152" s="27">
        <v>1.65</v>
      </c>
      <c r="I152" s="28">
        <v>36</v>
      </c>
      <c r="J152" s="29"/>
      <c r="K152" s="30" t="s">
        <v>36</v>
      </c>
      <c r="L152" s="22">
        <v>1</v>
      </c>
    </row>
    <row r="153" spans="1:12" x14ac:dyDescent="0.3">
      <c r="A153" s="20">
        <v>43334</v>
      </c>
      <c r="B153" s="21" t="s">
        <v>34</v>
      </c>
      <c r="C153" s="22" t="s">
        <v>35</v>
      </c>
      <c r="D153" s="23">
        <v>956495</v>
      </c>
      <c r="E153" s="24">
        <v>40</v>
      </c>
      <c r="F153" s="25">
        <v>12060</v>
      </c>
      <c r="G153" s="26">
        <v>0.15</v>
      </c>
      <c r="H153" s="27">
        <v>1.65</v>
      </c>
      <c r="I153" s="28">
        <v>36</v>
      </c>
      <c r="J153" s="29"/>
      <c r="K153" s="30" t="s">
        <v>36</v>
      </c>
      <c r="L153" s="22">
        <v>1</v>
      </c>
    </row>
    <row r="154" spans="1:12" x14ac:dyDescent="0.3">
      <c r="A154" s="20">
        <v>43334</v>
      </c>
      <c r="B154" s="21" t="s">
        <v>14</v>
      </c>
      <c r="C154" s="22" t="s">
        <v>35</v>
      </c>
      <c r="D154" s="23">
        <v>956428</v>
      </c>
      <c r="E154" s="24">
        <v>20</v>
      </c>
      <c r="F154" s="25">
        <v>8660</v>
      </c>
      <c r="G154" s="26"/>
      <c r="H154" s="27"/>
      <c r="I154" s="28"/>
      <c r="J154" s="29"/>
      <c r="K154" s="30" t="s">
        <v>36</v>
      </c>
      <c r="L154" s="22">
        <v>1</v>
      </c>
    </row>
    <row r="155" spans="1:12" x14ac:dyDescent="0.3">
      <c r="A155" s="20">
        <v>43334</v>
      </c>
      <c r="B155" s="21" t="s">
        <v>14</v>
      </c>
      <c r="C155" s="22" t="s">
        <v>35</v>
      </c>
      <c r="D155" s="23">
        <v>956427</v>
      </c>
      <c r="E155" s="24">
        <v>20</v>
      </c>
      <c r="F155" s="25">
        <v>9090</v>
      </c>
      <c r="G155" s="26"/>
      <c r="H155" s="27"/>
      <c r="I155" s="28"/>
      <c r="J155" s="29"/>
      <c r="K155" s="30" t="s">
        <v>36</v>
      </c>
      <c r="L155" s="22">
        <v>1</v>
      </c>
    </row>
    <row r="156" spans="1:12" x14ac:dyDescent="0.3">
      <c r="A156" s="20">
        <v>43334</v>
      </c>
      <c r="B156" s="21" t="s">
        <v>14</v>
      </c>
      <c r="C156" s="22" t="s">
        <v>35</v>
      </c>
      <c r="D156" s="23">
        <v>956426</v>
      </c>
      <c r="E156" s="24">
        <v>20</v>
      </c>
      <c r="F156" s="25">
        <v>7820</v>
      </c>
      <c r="G156" s="26"/>
      <c r="H156" s="27"/>
      <c r="I156" s="28"/>
      <c r="J156" s="29"/>
      <c r="K156" s="30" t="s">
        <v>36</v>
      </c>
      <c r="L156" s="22">
        <v>1</v>
      </c>
    </row>
    <row r="157" spans="1:12" x14ac:dyDescent="0.3">
      <c r="A157" s="20">
        <v>43335</v>
      </c>
      <c r="B157" s="21" t="s">
        <v>34</v>
      </c>
      <c r="C157" s="22" t="s">
        <v>35</v>
      </c>
      <c r="D157" s="23">
        <v>957199</v>
      </c>
      <c r="E157" s="24">
        <v>40</v>
      </c>
      <c r="F157" s="25">
        <v>12640</v>
      </c>
      <c r="G157" s="26">
        <v>0.15</v>
      </c>
      <c r="H157" s="27">
        <v>1.65</v>
      </c>
      <c r="I157" s="28">
        <v>36</v>
      </c>
      <c r="J157" s="29"/>
      <c r="K157" s="30" t="s">
        <v>36</v>
      </c>
      <c r="L157" s="22">
        <v>1</v>
      </c>
    </row>
    <row r="158" spans="1:12" x14ac:dyDescent="0.3">
      <c r="A158" s="20">
        <v>43335</v>
      </c>
      <c r="B158" s="21" t="s">
        <v>34</v>
      </c>
      <c r="C158" s="22" t="s">
        <v>35</v>
      </c>
      <c r="D158" s="23">
        <v>956970</v>
      </c>
      <c r="E158" s="24">
        <v>40</v>
      </c>
      <c r="F158" s="25">
        <v>9600</v>
      </c>
      <c r="G158" s="26">
        <v>0.15</v>
      </c>
      <c r="H158" s="27">
        <v>1.65</v>
      </c>
      <c r="I158" s="28">
        <v>36</v>
      </c>
      <c r="J158" s="29"/>
      <c r="K158" s="30" t="s">
        <v>36</v>
      </c>
      <c r="L158" s="22">
        <v>1</v>
      </c>
    </row>
    <row r="159" spans="1:12" x14ac:dyDescent="0.3">
      <c r="A159" s="20">
        <v>43335</v>
      </c>
      <c r="B159" s="21" t="s">
        <v>14</v>
      </c>
      <c r="C159" s="22" t="s">
        <v>35</v>
      </c>
      <c r="D159" s="23">
        <v>957000</v>
      </c>
      <c r="E159" s="24">
        <v>20</v>
      </c>
      <c r="F159" s="25">
        <v>10530</v>
      </c>
      <c r="G159" s="26"/>
      <c r="H159" s="27"/>
      <c r="I159" s="28"/>
      <c r="J159" s="29"/>
      <c r="K159" s="30" t="s">
        <v>36</v>
      </c>
      <c r="L159" s="22">
        <v>1</v>
      </c>
    </row>
    <row r="160" spans="1:12" x14ac:dyDescent="0.3">
      <c r="A160" s="20">
        <v>43335</v>
      </c>
      <c r="B160" s="21" t="s">
        <v>14</v>
      </c>
      <c r="C160" s="22" t="s">
        <v>35</v>
      </c>
      <c r="D160" s="23">
        <v>956999</v>
      </c>
      <c r="E160" s="24">
        <v>20</v>
      </c>
      <c r="F160" s="25">
        <v>7560</v>
      </c>
      <c r="G160" s="26"/>
      <c r="H160" s="27"/>
      <c r="I160" s="28"/>
      <c r="J160" s="29"/>
      <c r="K160" s="30" t="s">
        <v>36</v>
      </c>
      <c r="L160" s="22">
        <v>1</v>
      </c>
    </row>
    <row r="161" spans="1:12" x14ac:dyDescent="0.3">
      <c r="A161" s="20">
        <v>43336</v>
      </c>
      <c r="B161" s="21" t="s">
        <v>14</v>
      </c>
      <c r="C161" s="22" t="s">
        <v>35</v>
      </c>
      <c r="D161" s="23">
        <v>957745</v>
      </c>
      <c r="E161" s="24">
        <v>20</v>
      </c>
      <c r="F161" s="25">
        <v>16640</v>
      </c>
      <c r="G161" s="26"/>
      <c r="H161" s="27"/>
      <c r="I161" s="28"/>
      <c r="J161" s="29"/>
      <c r="K161" s="30" t="s">
        <v>36</v>
      </c>
      <c r="L161" s="22">
        <v>1</v>
      </c>
    </row>
    <row r="162" spans="1:12" x14ac:dyDescent="0.3">
      <c r="A162" s="20">
        <v>43337</v>
      </c>
      <c r="B162" s="21" t="s">
        <v>34</v>
      </c>
      <c r="C162" s="22" t="s">
        <v>35</v>
      </c>
      <c r="D162" s="23">
        <v>957816</v>
      </c>
      <c r="E162" s="24">
        <v>40</v>
      </c>
      <c r="F162" s="25">
        <v>11560</v>
      </c>
      <c r="G162" s="26">
        <v>0.15</v>
      </c>
      <c r="H162" s="27">
        <v>1.65</v>
      </c>
      <c r="I162" s="28">
        <v>36</v>
      </c>
      <c r="J162" s="29"/>
      <c r="K162" s="30" t="s">
        <v>36</v>
      </c>
      <c r="L162" s="22">
        <v>1</v>
      </c>
    </row>
    <row r="163" spans="1:12" x14ac:dyDescent="0.3">
      <c r="A163" s="20">
        <v>43339</v>
      </c>
      <c r="B163" s="21" t="s">
        <v>34</v>
      </c>
      <c r="C163" s="22" t="s">
        <v>35</v>
      </c>
      <c r="D163" s="23">
        <v>958186</v>
      </c>
      <c r="E163" s="24">
        <v>40</v>
      </c>
      <c r="F163" s="25">
        <v>10880</v>
      </c>
      <c r="G163" s="26">
        <v>0.15</v>
      </c>
      <c r="H163" s="27">
        <v>1.65</v>
      </c>
      <c r="I163" s="28">
        <v>36</v>
      </c>
      <c r="J163" s="29"/>
      <c r="K163" s="30" t="s">
        <v>36</v>
      </c>
      <c r="L163" s="22">
        <v>1</v>
      </c>
    </row>
    <row r="164" spans="1:12" x14ac:dyDescent="0.3">
      <c r="A164" s="20">
        <v>43339</v>
      </c>
      <c r="B164" s="21" t="s">
        <v>34</v>
      </c>
      <c r="C164" s="22" t="s">
        <v>35</v>
      </c>
      <c r="D164" s="23">
        <v>958181</v>
      </c>
      <c r="E164" s="24">
        <v>40</v>
      </c>
      <c r="F164" s="25">
        <v>17850</v>
      </c>
      <c r="G164" s="26">
        <v>0.15</v>
      </c>
      <c r="H164" s="27">
        <v>1.65</v>
      </c>
      <c r="I164" s="28">
        <v>36</v>
      </c>
      <c r="J164" s="29"/>
      <c r="K164" s="30" t="s">
        <v>36</v>
      </c>
      <c r="L164" s="22">
        <v>1</v>
      </c>
    </row>
    <row r="165" spans="1:12" x14ac:dyDescent="0.3">
      <c r="A165" s="20">
        <v>43339</v>
      </c>
      <c r="B165" s="21" t="s">
        <v>34</v>
      </c>
      <c r="C165" s="22" t="s">
        <v>35</v>
      </c>
      <c r="D165" s="23">
        <v>958178</v>
      </c>
      <c r="E165" s="24">
        <v>40</v>
      </c>
      <c r="F165" s="25">
        <v>15910</v>
      </c>
      <c r="G165" s="26">
        <v>0.15</v>
      </c>
      <c r="H165" s="27">
        <v>1.65</v>
      </c>
      <c r="I165" s="28">
        <v>36</v>
      </c>
      <c r="J165" s="29"/>
      <c r="K165" s="30" t="s">
        <v>36</v>
      </c>
      <c r="L165" s="22">
        <v>1</v>
      </c>
    </row>
    <row r="166" spans="1:12" x14ac:dyDescent="0.3">
      <c r="A166" s="20">
        <v>43339</v>
      </c>
      <c r="B166" s="21" t="s">
        <v>34</v>
      </c>
      <c r="C166" s="22" t="s">
        <v>35</v>
      </c>
      <c r="D166" s="23">
        <v>958210</v>
      </c>
      <c r="E166" s="24">
        <v>40</v>
      </c>
      <c r="F166" s="25">
        <v>16110</v>
      </c>
      <c r="G166" s="26">
        <v>0.15</v>
      </c>
      <c r="H166" s="27">
        <v>1.65</v>
      </c>
      <c r="I166" s="28">
        <v>36</v>
      </c>
      <c r="J166" s="29"/>
      <c r="K166" s="30" t="s">
        <v>36</v>
      </c>
      <c r="L166" s="22">
        <v>1</v>
      </c>
    </row>
    <row r="167" spans="1:12" x14ac:dyDescent="0.3">
      <c r="A167" s="20">
        <v>43339</v>
      </c>
      <c r="B167" s="21" t="s">
        <v>34</v>
      </c>
      <c r="C167" s="22" t="s">
        <v>35</v>
      </c>
      <c r="D167" s="23">
        <v>958209</v>
      </c>
      <c r="E167" s="24">
        <v>40</v>
      </c>
      <c r="F167" s="25">
        <v>16060</v>
      </c>
      <c r="G167" s="26">
        <v>0.15</v>
      </c>
      <c r="H167" s="27">
        <v>1.65</v>
      </c>
      <c r="I167" s="28">
        <v>36</v>
      </c>
      <c r="J167" s="29"/>
      <c r="K167" s="30" t="s">
        <v>36</v>
      </c>
      <c r="L167" s="22">
        <v>1</v>
      </c>
    </row>
    <row r="168" spans="1:12" x14ac:dyDescent="0.3">
      <c r="A168" s="20">
        <v>43339</v>
      </c>
      <c r="B168" s="21" t="s">
        <v>34</v>
      </c>
      <c r="C168" s="22" t="s">
        <v>35</v>
      </c>
      <c r="D168" s="23">
        <v>958202</v>
      </c>
      <c r="E168" s="24">
        <v>40</v>
      </c>
      <c r="F168" s="25">
        <v>13570</v>
      </c>
      <c r="G168" s="26">
        <v>0.15</v>
      </c>
      <c r="H168" s="27">
        <v>1.65</v>
      </c>
      <c r="I168" s="28">
        <v>36</v>
      </c>
      <c r="J168" s="29"/>
      <c r="K168" s="30" t="s">
        <v>36</v>
      </c>
      <c r="L168" s="22">
        <v>1</v>
      </c>
    </row>
    <row r="169" spans="1:12" x14ac:dyDescent="0.3">
      <c r="A169" s="20">
        <v>43339</v>
      </c>
      <c r="B169" s="21" t="s">
        <v>34</v>
      </c>
      <c r="C169" s="22" t="s">
        <v>35</v>
      </c>
      <c r="D169" s="23">
        <v>958211</v>
      </c>
      <c r="E169" s="24">
        <v>40</v>
      </c>
      <c r="F169" s="25">
        <v>14780</v>
      </c>
      <c r="G169" s="26">
        <v>0.15</v>
      </c>
      <c r="H169" s="27">
        <v>1.65</v>
      </c>
      <c r="I169" s="28">
        <v>36</v>
      </c>
      <c r="J169" s="29"/>
      <c r="K169" s="30" t="s">
        <v>36</v>
      </c>
      <c r="L169" s="22">
        <v>1</v>
      </c>
    </row>
    <row r="170" spans="1:12" x14ac:dyDescent="0.3">
      <c r="A170" s="20">
        <v>43339</v>
      </c>
      <c r="B170" s="21" t="s">
        <v>34</v>
      </c>
      <c r="C170" s="22" t="s">
        <v>35</v>
      </c>
      <c r="D170" s="23">
        <v>958212</v>
      </c>
      <c r="E170" s="24">
        <v>40</v>
      </c>
      <c r="F170" s="25">
        <v>13530</v>
      </c>
      <c r="G170" s="26">
        <v>0.15</v>
      </c>
      <c r="H170" s="27">
        <v>1.65</v>
      </c>
      <c r="I170" s="28">
        <v>36</v>
      </c>
      <c r="J170" s="29"/>
      <c r="K170" s="30" t="s">
        <v>36</v>
      </c>
      <c r="L170" s="22">
        <v>1</v>
      </c>
    </row>
    <row r="171" spans="1:12" x14ac:dyDescent="0.3">
      <c r="A171" s="20">
        <v>43339</v>
      </c>
      <c r="B171" s="21" t="s">
        <v>34</v>
      </c>
      <c r="C171" s="22" t="s">
        <v>35</v>
      </c>
      <c r="D171" s="23">
        <v>958213</v>
      </c>
      <c r="E171" s="24">
        <v>40</v>
      </c>
      <c r="F171" s="25">
        <v>15840</v>
      </c>
      <c r="G171" s="26">
        <v>0.15</v>
      </c>
      <c r="H171" s="27">
        <v>1.65</v>
      </c>
      <c r="I171" s="28">
        <v>36</v>
      </c>
      <c r="J171" s="29"/>
      <c r="K171" s="30" t="s">
        <v>36</v>
      </c>
      <c r="L171" s="22">
        <v>1</v>
      </c>
    </row>
    <row r="172" spans="1:12" x14ac:dyDescent="0.3">
      <c r="A172" s="20">
        <v>43340</v>
      </c>
      <c r="B172" s="21" t="s">
        <v>34</v>
      </c>
      <c r="C172" s="22" t="s">
        <v>35</v>
      </c>
      <c r="D172" s="23">
        <v>958679</v>
      </c>
      <c r="E172" s="24">
        <v>40</v>
      </c>
      <c r="F172" s="25">
        <v>13710</v>
      </c>
      <c r="G172" s="26">
        <v>0.15</v>
      </c>
      <c r="H172" s="27">
        <v>1.65</v>
      </c>
      <c r="I172" s="28">
        <v>36</v>
      </c>
      <c r="J172" s="29"/>
      <c r="K172" s="30" t="s">
        <v>36</v>
      </c>
      <c r="L172" s="22">
        <v>1</v>
      </c>
    </row>
    <row r="173" spans="1:12" x14ac:dyDescent="0.3">
      <c r="A173" s="20">
        <v>43340</v>
      </c>
      <c r="B173" s="21" t="s">
        <v>34</v>
      </c>
      <c r="C173" s="22" t="s">
        <v>35</v>
      </c>
      <c r="D173" s="23">
        <v>958671</v>
      </c>
      <c r="E173" s="24">
        <v>40</v>
      </c>
      <c r="F173" s="25">
        <v>13430</v>
      </c>
      <c r="G173" s="26">
        <v>0.15</v>
      </c>
      <c r="H173" s="27">
        <v>1.65</v>
      </c>
      <c r="I173" s="28">
        <v>36</v>
      </c>
      <c r="J173" s="29"/>
      <c r="K173" s="30" t="s">
        <v>36</v>
      </c>
      <c r="L173" s="22">
        <v>1</v>
      </c>
    </row>
    <row r="174" spans="1:12" x14ac:dyDescent="0.3">
      <c r="A174" s="20">
        <v>43340</v>
      </c>
      <c r="B174" s="21" t="s">
        <v>34</v>
      </c>
      <c r="C174" s="22" t="s">
        <v>35</v>
      </c>
      <c r="D174" s="23">
        <v>958670</v>
      </c>
      <c r="E174" s="24">
        <v>40</v>
      </c>
      <c r="F174" s="25">
        <v>8980</v>
      </c>
      <c r="G174" s="26">
        <v>0.15</v>
      </c>
      <c r="H174" s="27">
        <v>1.65</v>
      </c>
      <c r="I174" s="28">
        <v>36</v>
      </c>
      <c r="J174" s="29"/>
      <c r="K174" s="30" t="s">
        <v>36</v>
      </c>
      <c r="L174" s="22">
        <v>1</v>
      </c>
    </row>
    <row r="175" spans="1:12" x14ac:dyDescent="0.3">
      <c r="A175" s="20">
        <v>43340</v>
      </c>
      <c r="B175" s="21" t="s">
        <v>34</v>
      </c>
      <c r="C175" s="22" t="s">
        <v>35</v>
      </c>
      <c r="D175" s="23">
        <v>958675</v>
      </c>
      <c r="E175" s="24">
        <v>40</v>
      </c>
      <c r="F175" s="25">
        <v>12150</v>
      </c>
      <c r="G175" s="26">
        <v>0.15</v>
      </c>
      <c r="H175" s="27">
        <v>1.65</v>
      </c>
      <c r="I175" s="28">
        <v>36</v>
      </c>
      <c r="J175" s="29"/>
      <c r="K175" s="30" t="s">
        <v>36</v>
      </c>
      <c r="L175" s="22">
        <v>1</v>
      </c>
    </row>
    <row r="176" spans="1:12" x14ac:dyDescent="0.3">
      <c r="A176" s="20">
        <v>43340</v>
      </c>
      <c r="B176" s="21" t="s">
        <v>34</v>
      </c>
      <c r="C176" s="22" t="s">
        <v>35</v>
      </c>
      <c r="D176" s="23">
        <v>958599</v>
      </c>
      <c r="E176" s="24">
        <v>40</v>
      </c>
      <c r="F176" s="25">
        <v>14210</v>
      </c>
      <c r="G176" s="26">
        <v>0.15</v>
      </c>
      <c r="H176" s="27">
        <v>1.65</v>
      </c>
      <c r="I176" s="28">
        <v>36</v>
      </c>
      <c r="J176" s="29"/>
      <c r="K176" s="30" t="s">
        <v>36</v>
      </c>
      <c r="L176" s="22">
        <v>1</v>
      </c>
    </row>
    <row r="177" spans="1:12" x14ac:dyDescent="0.3">
      <c r="A177" s="20">
        <v>43340</v>
      </c>
      <c r="B177" s="21" t="s">
        <v>34</v>
      </c>
      <c r="C177" s="22" t="s">
        <v>35</v>
      </c>
      <c r="D177" s="23">
        <v>958600</v>
      </c>
      <c r="E177" s="24">
        <v>40</v>
      </c>
      <c r="F177" s="25">
        <v>12400</v>
      </c>
      <c r="G177" s="26">
        <v>0.15</v>
      </c>
      <c r="H177" s="27">
        <v>1.65</v>
      </c>
      <c r="I177" s="28">
        <v>36</v>
      </c>
      <c r="J177" s="29"/>
      <c r="K177" s="30" t="s">
        <v>36</v>
      </c>
      <c r="L177" s="22">
        <v>1</v>
      </c>
    </row>
    <row r="178" spans="1:12" x14ac:dyDescent="0.3">
      <c r="A178" s="20">
        <v>43340</v>
      </c>
      <c r="B178" s="21" t="s">
        <v>34</v>
      </c>
      <c r="C178" s="22" t="s">
        <v>35</v>
      </c>
      <c r="D178" s="23">
        <v>958602</v>
      </c>
      <c r="E178" s="24">
        <v>40</v>
      </c>
      <c r="F178" s="25">
        <v>11290</v>
      </c>
      <c r="G178" s="26">
        <v>0.15</v>
      </c>
      <c r="H178" s="27">
        <v>1.65</v>
      </c>
      <c r="I178" s="28">
        <v>36</v>
      </c>
      <c r="J178" s="29"/>
      <c r="K178" s="30" t="s">
        <v>36</v>
      </c>
      <c r="L178" s="22">
        <v>1</v>
      </c>
    </row>
    <row r="179" spans="1:12" x14ac:dyDescent="0.3">
      <c r="A179" s="20">
        <v>43341</v>
      </c>
      <c r="B179" s="21" t="s">
        <v>34</v>
      </c>
      <c r="C179" s="22" t="s">
        <v>35</v>
      </c>
      <c r="D179" s="23">
        <v>959045</v>
      </c>
      <c r="E179" s="24">
        <v>40</v>
      </c>
      <c r="F179" s="25">
        <v>13070</v>
      </c>
      <c r="G179" s="26">
        <v>0.15</v>
      </c>
      <c r="H179" s="27">
        <v>1.65</v>
      </c>
      <c r="I179" s="28">
        <v>36</v>
      </c>
      <c r="J179" s="29"/>
      <c r="K179" s="30" t="s">
        <v>36</v>
      </c>
      <c r="L179" s="22">
        <v>1</v>
      </c>
    </row>
    <row r="180" spans="1:12" x14ac:dyDescent="0.3">
      <c r="A180" s="20">
        <v>43341</v>
      </c>
      <c r="B180" s="21" t="s">
        <v>34</v>
      </c>
      <c r="C180" s="22" t="s">
        <v>35</v>
      </c>
      <c r="D180" s="23">
        <v>959039</v>
      </c>
      <c r="E180" s="24">
        <v>40</v>
      </c>
      <c r="F180" s="25">
        <v>9630</v>
      </c>
      <c r="G180" s="26">
        <v>0.15</v>
      </c>
      <c r="H180" s="27">
        <v>1.65</v>
      </c>
      <c r="I180" s="28">
        <v>36</v>
      </c>
      <c r="J180" s="29"/>
      <c r="K180" s="30" t="s">
        <v>36</v>
      </c>
      <c r="L180" s="22">
        <v>1</v>
      </c>
    </row>
    <row r="181" spans="1:12" x14ac:dyDescent="0.3">
      <c r="A181" s="20">
        <v>43341</v>
      </c>
      <c r="B181" s="21" t="s">
        <v>34</v>
      </c>
      <c r="C181" s="22" t="s">
        <v>35</v>
      </c>
      <c r="D181" s="23">
        <v>959028</v>
      </c>
      <c r="E181" s="24">
        <v>40</v>
      </c>
      <c r="F181" s="25">
        <v>14140</v>
      </c>
      <c r="G181" s="26">
        <v>0.15</v>
      </c>
      <c r="H181" s="27">
        <v>1.65</v>
      </c>
      <c r="I181" s="28">
        <v>36</v>
      </c>
      <c r="J181" s="29"/>
      <c r="K181" s="30" t="s">
        <v>36</v>
      </c>
      <c r="L181" s="22">
        <v>1</v>
      </c>
    </row>
    <row r="182" spans="1:12" x14ac:dyDescent="0.3">
      <c r="A182" s="20">
        <v>43341</v>
      </c>
      <c r="B182" s="21" t="s">
        <v>34</v>
      </c>
      <c r="C182" s="22" t="s">
        <v>35</v>
      </c>
      <c r="D182" s="23">
        <v>959033</v>
      </c>
      <c r="E182" s="24">
        <v>40</v>
      </c>
      <c r="F182" s="25">
        <v>13880</v>
      </c>
      <c r="G182" s="26">
        <v>0.15</v>
      </c>
      <c r="H182" s="27">
        <v>1.65</v>
      </c>
      <c r="I182" s="28">
        <v>36</v>
      </c>
      <c r="J182" s="29"/>
      <c r="K182" s="30" t="s">
        <v>36</v>
      </c>
      <c r="L182" s="22">
        <v>1</v>
      </c>
    </row>
    <row r="183" spans="1:12" x14ac:dyDescent="0.3">
      <c r="A183" s="20">
        <v>43341</v>
      </c>
      <c r="B183" s="21" t="s">
        <v>34</v>
      </c>
      <c r="C183" s="22" t="s">
        <v>35</v>
      </c>
      <c r="D183" s="23">
        <v>959061</v>
      </c>
      <c r="E183" s="24">
        <v>40</v>
      </c>
      <c r="F183" s="25">
        <v>12740</v>
      </c>
      <c r="G183" s="26">
        <v>0.15</v>
      </c>
      <c r="H183" s="27">
        <v>1.65</v>
      </c>
      <c r="I183" s="28">
        <v>36</v>
      </c>
      <c r="J183" s="29"/>
      <c r="K183" s="30" t="s">
        <v>36</v>
      </c>
      <c r="L183" s="22">
        <v>1</v>
      </c>
    </row>
    <row r="184" spans="1:12" x14ac:dyDescent="0.3">
      <c r="A184" s="20">
        <v>43341</v>
      </c>
      <c r="B184" s="21" t="s">
        <v>34</v>
      </c>
      <c r="C184" s="22" t="s">
        <v>35</v>
      </c>
      <c r="D184" s="23">
        <v>959078</v>
      </c>
      <c r="E184" s="24">
        <v>40</v>
      </c>
      <c r="F184" s="25">
        <v>12190</v>
      </c>
      <c r="G184" s="26">
        <v>0.15</v>
      </c>
      <c r="H184" s="27">
        <v>1.65</v>
      </c>
      <c r="I184" s="28">
        <v>36</v>
      </c>
      <c r="J184" s="29"/>
      <c r="K184" s="30" t="s">
        <v>36</v>
      </c>
      <c r="L184" s="22">
        <v>1</v>
      </c>
    </row>
    <row r="185" spans="1:12" x14ac:dyDescent="0.3">
      <c r="A185" s="20">
        <v>43342</v>
      </c>
      <c r="B185" s="21" t="s">
        <v>34</v>
      </c>
      <c r="C185" s="22" t="s">
        <v>35</v>
      </c>
      <c r="D185" s="23">
        <v>959449</v>
      </c>
      <c r="E185" s="24">
        <v>40</v>
      </c>
      <c r="F185" s="25">
        <v>11080</v>
      </c>
      <c r="G185" s="26">
        <v>0.15</v>
      </c>
      <c r="H185" s="27">
        <v>1.65</v>
      </c>
      <c r="I185" s="28">
        <v>36</v>
      </c>
      <c r="J185" s="29"/>
      <c r="K185" s="30" t="s">
        <v>36</v>
      </c>
      <c r="L185" s="22">
        <v>1</v>
      </c>
    </row>
    <row r="186" spans="1:12" x14ac:dyDescent="0.3">
      <c r="A186" s="20">
        <v>43342</v>
      </c>
      <c r="B186" s="21" t="s">
        <v>34</v>
      </c>
      <c r="C186" s="22" t="s">
        <v>35</v>
      </c>
      <c r="D186" s="23">
        <v>959457</v>
      </c>
      <c r="E186" s="24">
        <v>40</v>
      </c>
      <c r="F186" s="25">
        <v>12060</v>
      </c>
      <c r="G186" s="26">
        <v>0.15</v>
      </c>
      <c r="H186" s="27">
        <v>1.65</v>
      </c>
      <c r="I186" s="28">
        <v>36</v>
      </c>
      <c r="J186" s="29"/>
      <c r="K186" s="30" t="s">
        <v>36</v>
      </c>
      <c r="L186" s="22">
        <v>1</v>
      </c>
    </row>
    <row r="187" spans="1:12" x14ac:dyDescent="0.3">
      <c r="A187" s="20">
        <v>43342</v>
      </c>
      <c r="B187" s="21" t="s">
        <v>34</v>
      </c>
      <c r="C187" s="22" t="s">
        <v>35</v>
      </c>
      <c r="D187" s="23">
        <v>959460</v>
      </c>
      <c r="E187" s="24">
        <v>40</v>
      </c>
      <c r="F187" s="25">
        <v>10400</v>
      </c>
      <c r="G187" s="26">
        <v>0.15</v>
      </c>
      <c r="H187" s="27">
        <v>1.65</v>
      </c>
      <c r="I187" s="28">
        <v>36</v>
      </c>
      <c r="J187" s="29"/>
      <c r="K187" s="30" t="s">
        <v>36</v>
      </c>
      <c r="L187" s="22">
        <v>1</v>
      </c>
    </row>
    <row r="188" spans="1:12" x14ac:dyDescent="0.3">
      <c r="A188" s="20">
        <v>43343</v>
      </c>
      <c r="B188" s="21" t="s">
        <v>34</v>
      </c>
      <c r="C188" s="22" t="s">
        <v>35</v>
      </c>
      <c r="D188" s="23">
        <v>959935</v>
      </c>
      <c r="E188" s="24">
        <v>40</v>
      </c>
      <c r="F188" s="25">
        <v>9380</v>
      </c>
      <c r="G188" s="26">
        <v>0.15</v>
      </c>
      <c r="H188" s="27">
        <v>1.65</v>
      </c>
      <c r="I188" s="28">
        <v>36</v>
      </c>
      <c r="J188" s="29"/>
      <c r="K188" s="30" t="s">
        <v>36</v>
      </c>
      <c r="L188" s="22">
        <v>1</v>
      </c>
    </row>
    <row r="189" spans="1:12" x14ac:dyDescent="0.3">
      <c r="A189" s="20">
        <v>43343</v>
      </c>
      <c r="B189" s="21" t="s">
        <v>12</v>
      </c>
      <c r="C189" s="22" t="s">
        <v>35</v>
      </c>
      <c r="D189" s="23">
        <v>959928</v>
      </c>
      <c r="E189" s="24">
        <v>40</v>
      </c>
      <c r="F189" s="25">
        <v>13220</v>
      </c>
      <c r="G189" s="26">
        <v>0.15</v>
      </c>
      <c r="H189" s="27">
        <v>1.65</v>
      </c>
      <c r="I189" s="28">
        <v>36</v>
      </c>
      <c r="J189" s="29"/>
      <c r="K189" s="30" t="s">
        <v>36</v>
      </c>
      <c r="L189" s="22">
        <v>1</v>
      </c>
    </row>
    <row r="190" spans="1:12" x14ac:dyDescent="0.3">
      <c r="A190" s="20">
        <v>43343</v>
      </c>
      <c r="B190" s="21" t="s">
        <v>34</v>
      </c>
      <c r="C190" s="22" t="s">
        <v>35</v>
      </c>
      <c r="D190" s="23">
        <v>959933</v>
      </c>
      <c r="E190" s="24">
        <v>40</v>
      </c>
      <c r="F190" s="25">
        <v>9910</v>
      </c>
      <c r="G190" s="26">
        <v>0.15</v>
      </c>
      <c r="H190" s="27">
        <v>1.65</v>
      </c>
      <c r="I190" s="28">
        <v>36</v>
      </c>
      <c r="J190" s="29"/>
      <c r="K190" s="30" t="s">
        <v>36</v>
      </c>
      <c r="L190" s="22">
        <v>1</v>
      </c>
    </row>
    <row r="191" spans="1:12" x14ac:dyDescent="0.3">
      <c r="A191" s="20">
        <v>43343</v>
      </c>
      <c r="B191" s="21" t="s">
        <v>34</v>
      </c>
      <c r="C191" s="22" t="s">
        <v>35</v>
      </c>
      <c r="D191" s="23">
        <v>959951</v>
      </c>
      <c r="E191" s="24">
        <v>40</v>
      </c>
      <c r="F191" s="25">
        <v>11890</v>
      </c>
      <c r="G191" s="26">
        <v>0.15</v>
      </c>
      <c r="H191" s="27">
        <v>1.65</v>
      </c>
      <c r="I191" s="28">
        <v>36</v>
      </c>
      <c r="J191" s="29"/>
      <c r="K191" s="30" t="s">
        <v>36</v>
      </c>
      <c r="L191" s="22">
        <v>1</v>
      </c>
    </row>
    <row r="192" spans="1:12" x14ac:dyDescent="0.3">
      <c r="A192" s="20">
        <v>43319</v>
      </c>
      <c r="B192" s="21" t="s">
        <v>9</v>
      </c>
      <c r="C192" s="22" t="s">
        <v>38</v>
      </c>
      <c r="D192" s="23">
        <v>951503</v>
      </c>
      <c r="E192" s="24">
        <v>40</v>
      </c>
      <c r="F192" s="25">
        <v>16380</v>
      </c>
      <c r="G192" s="26">
        <v>0.15</v>
      </c>
      <c r="H192" s="27">
        <v>1.65</v>
      </c>
      <c r="I192" s="28">
        <v>36</v>
      </c>
      <c r="J192" s="29"/>
      <c r="K192" s="30" t="s">
        <v>36</v>
      </c>
      <c r="L192" s="22">
        <v>1</v>
      </c>
    </row>
    <row r="193" spans="1:12" x14ac:dyDescent="0.3">
      <c r="A193" s="20">
        <v>43319</v>
      </c>
      <c r="B193" s="21" t="s">
        <v>9</v>
      </c>
      <c r="C193" s="22" t="s">
        <v>38</v>
      </c>
      <c r="D193" s="23">
        <v>951516</v>
      </c>
      <c r="E193" s="24">
        <v>40</v>
      </c>
      <c r="F193" s="25">
        <v>13600</v>
      </c>
      <c r="G193" s="26">
        <v>0.15</v>
      </c>
      <c r="H193" s="27">
        <v>1.65</v>
      </c>
      <c r="I193" s="28">
        <v>36</v>
      </c>
      <c r="J193" s="29"/>
      <c r="K193" s="30" t="s">
        <v>36</v>
      </c>
      <c r="L193" s="22">
        <v>1</v>
      </c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4" priority="1"/>
  </conditionalFormatting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ED19F-63C5-48CE-BC42-CE1FB11B3928}">
  <dimension ref="A1:L59"/>
  <sheetViews>
    <sheetView workbookViewId="0">
      <selection activeCell="F40" sqref="F40"/>
    </sheetView>
  </sheetViews>
  <sheetFormatPr baseColWidth="10" defaultColWidth="8.88671875" defaultRowHeight="14.4" x14ac:dyDescent="0.3"/>
  <cols>
    <col min="1" max="1" width="10.109375" bestFit="1" customWidth="1"/>
    <col min="2" max="2" width="16.88671875" bestFit="1" customWidth="1"/>
    <col min="3" max="3" width="10.77734375" bestFit="1" customWidth="1"/>
    <col min="4" max="4" width="7.88671875" bestFit="1" customWidth="1"/>
    <col min="5" max="5" width="9.21875" bestFit="1" customWidth="1"/>
    <col min="6" max="6" width="8.6640625" bestFit="1" customWidth="1"/>
    <col min="7" max="8" width="8.21875" bestFit="1" customWidth="1"/>
    <col min="9" max="9" width="8.6640625" bestFit="1" customWidth="1"/>
    <col min="10" max="10" width="5.88671875" bestFit="1" customWidth="1"/>
    <col min="11" max="11" width="11.6640625" bestFit="1" customWidth="1"/>
    <col min="12" max="12" width="6.77734375" bestFit="1" customWidth="1"/>
  </cols>
  <sheetData>
    <row r="1" spans="1:12" ht="15" thickBot="1" x14ac:dyDescent="0.35"/>
    <row r="2" spans="1:12" ht="15" thickBot="1" x14ac:dyDescent="0.35">
      <c r="I2" s="38" t="s">
        <v>0</v>
      </c>
      <c r="J2" s="39"/>
      <c r="K2" s="1" t="s">
        <v>1</v>
      </c>
    </row>
    <row r="3" spans="1:12" x14ac:dyDescent="0.3">
      <c r="F3" s="2"/>
      <c r="G3" s="41" t="s">
        <v>3</v>
      </c>
      <c r="H3" s="42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">
      <c r="G4" s="36" t="s">
        <v>8</v>
      </c>
      <c r="H4" s="37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">
      <c r="F5" s="10"/>
      <c r="G5" s="36" t="s">
        <v>9</v>
      </c>
      <c r="H5" s="37"/>
      <c r="I5" s="6">
        <f>SUMIF(B20:B10026,"Corteza Sucia",F20:F10026)</f>
        <v>45770</v>
      </c>
      <c r="J5" s="7">
        <f>SUMIF(B20:B10026,"Corteza Sucia",I20:I10026)</f>
        <v>180</v>
      </c>
      <c r="K5" s="8">
        <v>3000</v>
      </c>
      <c r="L5" s="9">
        <f t="shared" ref="L5:L16" si="0">I5/1000</f>
        <v>45.77</v>
      </c>
    </row>
    <row r="6" spans="1:12" x14ac:dyDescent="0.3">
      <c r="A6" s="11"/>
      <c r="B6" s="11"/>
      <c r="C6" s="11"/>
      <c r="D6" s="11"/>
      <c r="G6" s="36" t="s">
        <v>10</v>
      </c>
      <c r="H6" s="37"/>
      <c r="I6" s="6">
        <f>SUMIF(B20:B10026,"Arena",F20:F10026)</f>
        <v>22850</v>
      </c>
      <c r="J6" s="12"/>
      <c r="K6" s="8">
        <v>800000</v>
      </c>
      <c r="L6" s="9">
        <f t="shared" si="0"/>
        <v>22.85</v>
      </c>
    </row>
    <row r="7" spans="1:12" x14ac:dyDescent="0.3">
      <c r="G7" s="36" t="s">
        <v>11</v>
      </c>
      <c r="H7" s="37"/>
      <c r="I7" s="6">
        <f>SUMIF(B20:B10026,"Ceniza",F20:F10026)</f>
        <v>9900</v>
      </c>
      <c r="J7" s="12"/>
      <c r="K7" s="8">
        <v>3200000</v>
      </c>
      <c r="L7" s="9">
        <f t="shared" si="0"/>
        <v>9.9</v>
      </c>
    </row>
    <row r="8" spans="1:12" x14ac:dyDescent="0.3">
      <c r="B8" s="40" t="s">
        <v>2</v>
      </c>
      <c r="C8" s="40"/>
      <c r="D8" s="40"/>
      <c r="E8" s="40"/>
      <c r="G8" s="36" t="s">
        <v>12</v>
      </c>
      <c r="H8" s="37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">
      <c r="B9" s="43" t="s">
        <v>33</v>
      </c>
      <c r="C9" s="43"/>
      <c r="D9" s="43"/>
      <c r="E9" s="43"/>
      <c r="G9" s="36" t="s">
        <v>13</v>
      </c>
      <c r="H9" s="37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">
      <c r="B10" s="44"/>
      <c r="C10" s="45"/>
      <c r="D10" s="45"/>
      <c r="E10" s="45"/>
      <c r="G10" s="36" t="s">
        <v>14</v>
      </c>
      <c r="H10" s="37"/>
      <c r="I10" s="6">
        <f>SUMIF(B20:B10026,"Dregs",F20:F10026)</f>
        <v>174350</v>
      </c>
      <c r="J10" s="12"/>
      <c r="K10" s="8">
        <v>50000</v>
      </c>
      <c r="L10" s="9">
        <f t="shared" si="0"/>
        <v>174.35</v>
      </c>
    </row>
    <row r="11" spans="1:12" x14ac:dyDescent="0.3">
      <c r="G11" s="36" t="s">
        <v>15</v>
      </c>
      <c r="H11" s="37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">
      <c r="G12" s="36" t="s">
        <v>16</v>
      </c>
      <c r="H12" s="37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">
      <c r="G13" s="36" t="s">
        <v>17</v>
      </c>
      <c r="H13" s="37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">
      <c r="G14" s="36" t="s">
        <v>18</v>
      </c>
      <c r="H14" s="37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">
      <c r="G15" s="36" t="s">
        <v>19</v>
      </c>
      <c r="H15" s="37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">
      <c r="G16" s="36" t="s">
        <v>20</v>
      </c>
      <c r="H16" s="37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">
      <c r="G17" s="13"/>
      <c r="H17" s="13"/>
      <c r="I17" s="14"/>
      <c r="K17" s="14"/>
    </row>
    <row r="18" spans="1:12" x14ac:dyDescent="0.3">
      <c r="E18" s="15">
        <f>SUBTOTAL(9,E20:E1632)</f>
        <v>640</v>
      </c>
      <c r="F18" s="16">
        <f>SUBTOTAL(9,F20:F10026)</f>
        <v>252870</v>
      </c>
      <c r="I18" s="15">
        <f>SUBTOTAL(9,I20:I10026)</f>
        <v>180</v>
      </c>
    </row>
    <row r="19" spans="1:12" ht="59.4" x14ac:dyDescent="0.3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">
      <c r="A20" s="20">
        <v>43344</v>
      </c>
      <c r="B20" s="21" t="s">
        <v>34</v>
      </c>
      <c r="C20" s="22" t="s">
        <v>35</v>
      </c>
      <c r="D20" s="23">
        <v>960551</v>
      </c>
      <c r="E20" s="24">
        <v>40</v>
      </c>
      <c r="F20" s="25">
        <v>8410</v>
      </c>
      <c r="G20" s="26">
        <v>0.15</v>
      </c>
      <c r="H20" s="27">
        <v>1.65</v>
      </c>
      <c r="I20" s="28">
        <v>36</v>
      </c>
      <c r="J20" s="29"/>
      <c r="K20" s="30" t="s">
        <v>36</v>
      </c>
      <c r="L20" s="22">
        <v>1</v>
      </c>
    </row>
    <row r="21" spans="1:12" x14ac:dyDescent="0.3">
      <c r="A21" s="20">
        <v>43344</v>
      </c>
      <c r="B21" s="21" t="s">
        <v>34</v>
      </c>
      <c r="C21" s="22" t="s">
        <v>35</v>
      </c>
      <c r="D21" s="23">
        <v>960464</v>
      </c>
      <c r="E21" s="24">
        <v>40</v>
      </c>
      <c r="F21" s="25">
        <v>9290</v>
      </c>
      <c r="G21" s="26">
        <v>0.15</v>
      </c>
      <c r="H21" s="27">
        <v>1.65</v>
      </c>
      <c r="I21" s="28">
        <v>36</v>
      </c>
      <c r="J21" s="29"/>
      <c r="K21" s="30" t="s">
        <v>36</v>
      </c>
      <c r="L21" s="22">
        <v>1</v>
      </c>
    </row>
    <row r="22" spans="1:12" x14ac:dyDescent="0.3">
      <c r="A22" s="20">
        <v>43344</v>
      </c>
      <c r="B22" s="21" t="s">
        <v>34</v>
      </c>
      <c r="C22" s="22" t="s">
        <v>35</v>
      </c>
      <c r="D22" s="23">
        <v>960578</v>
      </c>
      <c r="E22" s="24">
        <v>40</v>
      </c>
      <c r="F22" s="25">
        <v>8950</v>
      </c>
      <c r="G22" s="26">
        <v>0.15</v>
      </c>
      <c r="H22" s="27">
        <v>1.65</v>
      </c>
      <c r="I22" s="28">
        <v>36</v>
      </c>
      <c r="J22" s="29"/>
      <c r="K22" s="30" t="s">
        <v>36</v>
      </c>
      <c r="L22" s="22">
        <v>1</v>
      </c>
    </row>
    <row r="23" spans="1:12" x14ac:dyDescent="0.3">
      <c r="A23" s="20">
        <v>43347</v>
      </c>
      <c r="B23" s="21" t="s">
        <v>34</v>
      </c>
      <c r="C23" s="22" t="s">
        <v>35</v>
      </c>
      <c r="D23" s="23">
        <v>961204</v>
      </c>
      <c r="E23" s="24">
        <v>40</v>
      </c>
      <c r="F23" s="25">
        <v>6380</v>
      </c>
      <c r="G23" s="26">
        <v>0.15</v>
      </c>
      <c r="H23" s="27">
        <v>1.65</v>
      </c>
      <c r="I23" s="28">
        <v>36</v>
      </c>
      <c r="J23" s="29"/>
      <c r="K23" s="30" t="s">
        <v>36</v>
      </c>
      <c r="L23" s="22">
        <v>1</v>
      </c>
    </row>
    <row r="24" spans="1:12" x14ac:dyDescent="0.3">
      <c r="A24" s="20">
        <v>43348</v>
      </c>
      <c r="B24" s="21" t="s">
        <v>34</v>
      </c>
      <c r="C24" s="22" t="s">
        <v>35</v>
      </c>
      <c r="D24" s="23">
        <v>961867</v>
      </c>
      <c r="E24" s="24">
        <v>40</v>
      </c>
      <c r="F24" s="25">
        <v>12740</v>
      </c>
      <c r="G24" s="26">
        <v>0.15</v>
      </c>
      <c r="H24" s="27">
        <v>1.65</v>
      </c>
      <c r="I24" s="28">
        <v>36</v>
      </c>
      <c r="J24" s="29"/>
      <c r="K24" s="30" t="s">
        <v>36</v>
      </c>
      <c r="L24" s="22">
        <v>1</v>
      </c>
    </row>
    <row r="25" spans="1:12" x14ac:dyDescent="0.3">
      <c r="A25" s="20">
        <v>43354</v>
      </c>
      <c r="B25" s="21" t="s">
        <v>14</v>
      </c>
      <c r="C25" s="22" t="s">
        <v>35</v>
      </c>
      <c r="D25" s="23">
        <v>963823</v>
      </c>
      <c r="E25" s="24">
        <v>40</v>
      </c>
      <c r="F25" s="25">
        <v>21210</v>
      </c>
      <c r="G25" s="26"/>
      <c r="H25" s="27"/>
      <c r="I25" s="28"/>
      <c r="J25" s="29"/>
      <c r="K25" s="30" t="s">
        <v>36</v>
      </c>
      <c r="L25" s="22">
        <v>1</v>
      </c>
    </row>
    <row r="26" spans="1:12" x14ac:dyDescent="0.3">
      <c r="A26" s="20">
        <v>43356</v>
      </c>
      <c r="B26" s="21" t="s">
        <v>14</v>
      </c>
      <c r="C26" s="22" t="s">
        <v>35</v>
      </c>
      <c r="D26" s="23">
        <v>964717</v>
      </c>
      <c r="E26" s="24">
        <v>40</v>
      </c>
      <c r="F26" s="25">
        <v>19600</v>
      </c>
      <c r="G26" s="26"/>
      <c r="H26" s="27"/>
      <c r="I26" s="28"/>
      <c r="J26" s="29"/>
      <c r="K26" s="30" t="s">
        <v>36</v>
      </c>
      <c r="L26" s="22">
        <v>1</v>
      </c>
    </row>
    <row r="27" spans="1:12" x14ac:dyDescent="0.3">
      <c r="A27" s="20">
        <v>43357</v>
      </c>
      <c r="B27" s="21" t="s">
        <v>14</v>
      </c>
      <c r="C27" s="22" t="s">
        <v>35</v>
      </c>
      <c r="D27" s="23">
        <v>964878</v>
      </c>
      <c r="E27" s="24">
        <v>40</v>
      </c>
      <c r="F27" s="25">
        <v>21360</v>
      </c>
      <c r="G27" s="26"/>
      <c r="H27" s="27"/>
      <c r="I27" s="28"/>
      <c r="J27" s="29"/>
      <c r="K27" s="30" t="s">
        <v>36</v>
      </c>
      <c r="L27" s="22">
        <v>1</v>
      </c>
    </row>
    <row r="28" spans="1:12" x14ac:dyDescent="0.3">
      <c r="A28" s="20">
        <v>43363</v>
      </c>
      <c r="B28" s="21" t="s">
        <v>14</v>
      </c>
      <c r="C28" s="22" t="s">
        <v>35</v>
      </c>
      <c r="D28" s="23">
        <v>966376</v>
      </c>
      <c r="E28" s="24">
        <v>40</v>
      </c>
      <c r="F28" s="25">
        <v>19060</v>
      </c>
      <c r="G28" s="26"/>
      <c r="H28" s="27"/>
      <c r="I28" s="28"/>
      <c r="J28" s="29"/>
      <c r="K28" s="30" t="s">
        <v>36</v>
      </c>
      <c r="L28" s="22">
        <v>1</v>
      </c>
    </row>
    <row r="29" spans="1:12" x14ac:dyDescent="0.3">
      <c r="A29" s="20">
        <v>43363</v>
      </c>
      <c r="B29" s="21" t="s">
        <v>11</v>
      </c>
      <c r="C29" s="22" t="s">
        <v>35</v>
      </c>
      <c r="D29" s="23">
        <v>966456</v>
      </c>
      <c r="E29" s="24">
        <v>20</v>
      </c>
      <c r="F29" s="25">
        <v>9900</v>
      </c>
      <c r="G29" s="26"/>
      <c r="H29" s="27"/>
      <c r="I29" s="28"/>
      <c r="J29" s="29"/>
      <c r="K29" s="30" t="s">
        <v>36</v>
      </c>
      <c r="L29" s="22">
        <v>1</v>
      </c>
    </row>
    <row r="30" spans="1:12" x14ac:dyDescent="0.3">
      <c r="A30" s="20">
        <v>43363</v>
      </c>
      <c r="B30" s="21" t="s">
        <v>10</v>
      </c>
      <c r="C30" s="22" t="s">
        <v>35</v>
      </c>
      <c r="D30" s="23">
        <v>966459</v>
      </c>
      <c r="E30" s="24">
        <v>20</v>
      </c>
      <c r="F30" s="25">
        <v>11380</v>
      </c>
      <c r="G30" s="26"/>
      <c r="H30" s="27"/>
      <c r="I30" s="28"/>
      <c r="J30" s="29"/>
      <c r="K30" s="30" t="s">
        <v>36</v>
      </c>
      <c r="L30" s="22">
        <v>1</v>
      </c>
    </row>
    <row r="31" spans="1:12" x14ac:dyDescent="0.3">
      <c r="A31" s="20">
        <v>43364</v>
      </c>
      <c r="B31" s="21" t="s">
        <v>14</v>
      </c>
      <c r="C31" s="22" t="s">
        <v>35</v>
      </c>
      <c r="D31" s="23">
        <v>966824</v>
      </c>
      <c r="E31" s="24">
        <v>40</v>
      </c>
      <c r="F31" s="25">
        <v>15410</v>
      </c>
      <c r="G31" s="26"/>
      <c r="H31" s="27"/>
      <c r="I31" s="28"/>
      <c r="J31" s="29"/>
      <c r="K31" s="30" t="s">
        <v>36</v>
      </c>
      <c r="L31" s="22">
        <v>1</v>
      </c>
    </row>
    <row r="32" spans="1:12" x14ac:dyDescent="0.3">
      <c r="A32" s="20">
        <v>43367</v>
      </c>
      <c r="B32" s="21" t="s">
        <v>14</v>
      </c>
      <c r="C32" s="22" t="s">
        <v>35</v>
      </c>
      <c r="D32" s="23">
        <v>967481</v>
      </c>
      <c r="E32" s="24">
        <v>40</v>
      </c>
      <c r="F32" s="25">
        <v>18920</v>
      </c>
      <c r="G32" s="26"/>
      <c r="H32" s="27"/>
      <c r="I32" s="28"/>
      <c r="J32" s="29"/>
      <c r="K32" s="30" t="s">
        <v>36</v>
      </c>
      <c r="L32" s="22">
        <v>1</v>
      </c>
    </row>
    <row r="33" spans="1:12" x14ac:dyDescent="0.3">
      <c r="A33" s="20">
        <v>43369</v>
      </c>
      <c r="B33" s="21" t="s">
        <v>14</v>
      </c>
      <c r="C33" s="22" t="s">
        <v>35</v>
      </c>
      <c r="D33" s="23">
        <v>968504</v>
      </c>
      <c r="E33" s="24">
        <v>40</v>
      </c>
      <c r="F33" s="25">
        <v>20830</v>
      </c>
      <c r="G33" s="26"/>
      <c r="H33" s="27"/>
      <c r="I33" s="28"/>
      <c r="J33" s="29"/>
      <c r="K33" s="30" t="s">
        <v>36</v>
      </c>
      <c r="L33" s="22">
        <v>1</v>
      </c>
    </row>
    <row r="34" spans="1:12" x14ac:dyDescent="0.3">
      <c r="A34" s="20">
        <v>43370</v>
      </c>
      <c r="B34" s="21" t="s">
        <v>14</v>
      </c>
      <c r="C34" s="22" t="s">
        <v>35</v>
      </c>
      <c r="D34" s="23">
        <v>968660</v>
      </c>
      <c r="E34" s="24">
        <v>40</v>
      </c>
      <c r="F34" s="25">
        <v>19190</v>
      </c>
      <c r="G34" s="26"/>
      <c r="H34" s="27"/>
      <c r="I34" s="28"/>
      <c r="J34" s="29"/>
      <c r="K34" s="30" t="s">
        <v>36</v>
      </c>
      <c r="L34" s="22">
        <v>1</v>
      </c>
    </row>
    <row r="35" spans="1:12" x14ac:dyDescent="0.3">
      <c r="A35" s="20">
        <v>43371</v>
      </c>
      <c r="B35" s="21" t="s">
        <v>14</v>
      </c>
      <c r="C35" s="22" t="s">
        <v>35</v>
      </c>
      <c r="D35" s="23">
        <v>969145</v>
      </c>
      <c r="E35" s="24">
        <v>40</v>
      </c>
      <c r="F35" s="25">
        <v>18770</v>
      </c>
      <c r="G35" s="26"/>
      <c r="H35" s="27"/>
      <c r="I35" s="28"/>
      <c r="J35" s="29"/>
      <c r="K35" s="30" t="s">
        <v>36</v>
      </c>
      <c r="L35" s="22">
        <v>1</v>
      </c>
    </row>
    <row r="36" spans="1:12" x14ac:dyDescent="0.3">
      <c r="A36" s="20">
        <v>43371</v>
      </c>
      <c r="B36" s="21" t="s">
        <v>10</v>
      </c>
      <c r="C36" s="22" t="s">
        <v>35</v>
      </c>
      <c r="D36" s="23">
        <v>969146</v>
      </c>
      <c r="E36" s="24">
        <v>40</v>
      </c>
      <c r="F36" s="25">
        <v>11470</v>
      </c>
      <c r="G36" s="26"/>
      <c r="H36" s="27"/>
      <c r="I36" s="28"/>
      <c r="J36" s="29"/>
      <c r="K36" s="30" t="s">
        <v>36</v>
      </c>
      <c r="L36" s="22">
        <v>1</v>
      </c>
    </row>
    <row r="37" spans="1:12" x14ac:dyDescent="0.3">
      <c r="A37" s="20"/>
      <c r="B37" s="21"/>
      <c r="C37" s="22"/>
      <c r="D37" s="23"/>
      <c r="E37" s="24"/>
      <c r="F37" s="25"/>
      <c r="G37" s="26"/>
      <c r="H37" s="27"/>
      <c r="I37" s="28"/>
      <c r="J37" s="29"/>
      <c r="K37" s="30"/>
      <c r="L37" s="22"/>
    </row>
    <row r="38" spans="1:12" x14ac:dyDescent="0.3">
      <c r="A38" s="20"/>
      <c r="B38" s="21"/>
      <c r="C38" s="22"/>
      <c r="D38" s="23"/>
      <c r="E38" s="24"/>
      <c r="F38" s="25"/>
      <c r="G38" s="26"/>
      <c r="H38" s="27"/>
      <c r="I38" s="28"/>
      <c r="J38" s="29"/>
      <c r="K38" s="30"/>
      <c r="L38" s="22"/>
    </row>
    <row r="39" spans="1:12" x14ac:dyDescent="0.3">
      <c r="A39" s="20"/>
      <c r="B39" s="21"/>
      <c r="C39" s="22"/>
      <c r="D39" s="23"/>
      <c r="E39" s="24"/>
      <c r="F39" s="25"/>
      <c r="G39" s="26"/>
      <c r="H39" s="27"/>
      <c r="I39" s="28"/>
      <c r="J39" s="29"/>
      <c r="K39" s="30"/>
      <c r="L39" s="22"/>
    </row>
    <row r="40" spans="1:12" x14ac:dyDescent="0.3">
      <c r="A40" s="20"/>
      <c r="B40" s="21"/>
      <c r="C40" s="22"/>
      <c r="D40" s="23"/>
      <c r="E40" s="24"/>
      <c r="F40" s="25"/>
      <c r="G40" s="26"/>
      <c r="H40" s="27"/>
      <c r="I40" s="28"/>
      <c r="J40" s="29"/>
      <c r="K40" s="30"/>
      <c r="L40" s="22"/>
    </row>
    <row r="41" spans="1:12" x14ac:dyDescent="0.3">
      <c r="A41" s="20"/>
      <c r="B41" s="21"/>
      <c r="C41" s="22"/>
      <c r="D41" s="23"/>
      <c r="E41" s="24"/>
      <c r="F41" s="25"/>
      <c r="G41" s="26"/>
      <c r="H41" s="27"/>
      <c r="I41" s="28"/>
      <c r="J41" s="29"/>
      <c r="K41" s="30"/>
      <c r="L41" s="22"/>
    </row>
    <row r="42" spans="1:12" x14ac:dyDescent="0.3">
      <c r="A42" s="20"/>
      <c r="B42" s="21"/>
      <c r="C42" s="22"/>
      <c r="D42" s="23"/>
      <c r="E42" s="24"/>
      <c r="F42" s="25"/>
      <c r="G42" s="26"/>
      <c r="H42" s="27"/>
      <c r="I42" s="28"/>
      <c r="J42" s="29"/>
      <c r="K42" s="30"/>
      <c r="L42" s="22"/>
    </row>
    <row r="43" spans="1:12" x14ac:dyDescent="0.3">
      <c r="A43" s="20"/>
      <c r="B43" s="21"/>
      <c r="C43" s="22"/>
      <c r="D43" s="23"/>
      <c r="E43" s="31"/>
      <c r="F43" s="34"/>
      <c r="G43" s="26"/>
      <c r="H43" s="32"/>
      <c r="I43" s="33"/>
      <c r="J43" s="29"/>
      <c r="K43" s="30"/>
      <c r="L43" s="35"/>
    </row>
    <row r="44" spans="1:12" x14ac:dyDescent="0.3">
      <c r="A44" s="20"/>
      <c r="B44" s="21"/>
      <c r="C44" s="22"/>
      <c r="D44" s="23"/>
      <c r="E44" s="31"/>
      <c r="F44" s="34"/>
      <c r="G44" s="26"/>
      <c r="H44" s="32"/>
      <c r="I44" s="33"/>
      <c r="J44" s="29"/>
      <c r="K44" s="30"/>
      <c r="L44" s="35"/>
    </row>
    <row r="45" spans="1:12" x14ac:dyDescent="0.3">
      <c r="A45" s="20"/>
      <c r="B45" s="21"/>
      <c r="C45" s="22"/>
      <c r="D45" s="23"/>
      <c r="E45" s="24"/>
      <c r="F45" s="25"/>
      <c r="G45" s="26"/>
      <c r="H45" s="27"/>
      <c r="I45" s="28"/>
      <c r="J45" s="29"/>
      <c r="K45" s="30"/>
      <c r="L45" s="22"/>
    </row>
    <row r="46" spans="1:12" x14ac:dyDescent="0.3">
      <c r="A46" s="20"/>
      <c r="B46" s="21"/>
      <c r="C46" s="22"/>
      <c r="D46" s="23"/>
      <c r="E46" s="24"/>
      <c r="F46" s="25"/>
      <c r="G46" s="26"/>
      <c r="H46" s="27"/>
      <c r="I46" s="28"/>
      <c r="J46" s="29"/>
      <c r="K46" s="30"/>
      <c r="L46" s="22"/>
    </row>
    <row r="47" spans="1:12" x14ac:dyDescent="0.3">
      <c r="A47" s="20"/>
      <c r="B47" s="21"/>
      <c r="C47" s="22"/>
      <c r="D47" s="23"/>
      <c r="E47" s="24"/>
      <c r="F47" s="25"/>
      <c r="G47" s="26"/>
      <c r="H47" s="27"/>
      <c r="I47" s="28"/>
      <c r="J47" s="29"/>
      <c r="K47" s="30"/>
      <c r="L47" s="22"/>
    </row>
    <row r="48" spans="1:12" x14ac:dyDescent="0.3">
      <c r="A48" s="20"/>
      <c r="B48" s="21"/>
      <c r="C48" s="22"/>
      <c r="D48" s="23"/>
      <c r="E48" s="24"/>
      <c r="F48" s="25"/>
      <c r="G48" s="26"/>
      <c r="H48" s="27"/>
      <c r="I48" s="28"/>
      <c r="J48" s="29"/>
      <c r="K48" s="30"/>
      <c r="L48" s="22"/>
    </row>
    <row r="49" spans="1:12" x14ac:dyDescent="0.3">
      <c r="A49" s="20"/>
      <c r="B49" s="21"/>
      <c r="C49" s="22"/>
      <c r="D49" s="23"/>
      <c r="E49" s="24"/>
      <c r="F49" s="25"/>
      <c r="G49" s="26"/>
      <c r="H49" s="27"/>
      <c r="I49" s="28"/>
      <c r="J49" s="29"/>
      <c r="K49" s="30"/>
      <c r="L49" s="22"/>
    </row>
    <row r="50" spans="1:12" x14ac:dyDescent="0.3">
      <c r="A50" s="20"/>
      <c r="B50" s="21"/>
      <c r="C50" s="22"/>
      <c r="D50" s="23"/>
      <c r="E50" s="24"/>
      <c r="F50" s="25"/>
      <c r="G50" s="26"/>
      <c r="H50" s="27"/>
      <c r="I50" s="28"/>
      <c r="J50" s="29"/>
      <c r="K50" s="30"/>
      <c r="L50" s="22"/>
    </row>
    <row r="51" spans="1:12" x14ac:dyDescent="0.3">
      <c r="A51" s="20"/>
      <c r="B51" s="21"/>
      <c r="C51" s="22"/>
      <c r="D51" s="23"/>
      <c r="E51" s="24"/>
      <c r="F51" s="25"/>
      <c r="G51" s="26"/>
      <c r="H51" s="27"/>
      <c r="I51" s="28"/>
      <c r="J51" s="29"/>
      <c r="K51" s="30"/>
      <c r="L51" s="22"/>
    </row>
    <row r="52" spans="1:12" x14ac:dyDescent="0.3">
      <c r="A52" s="20"/>
      <c r="B52" s="21"/>
      <c r="C52" s="22"/>
      <c r="D52" s="23"/>
      <c r="E52" s="24"/>
      <c r="F52" s="25"/>
      <c r="G52" s="26"/>
      <c r="H52" s="27"/>
      <c r="I52" s="28"/>
      <c r="J52" s="29"/>
      <c r="K52" s="30"/>
      <c r="L52" s="22"/>
    </row>
    <row r="53" spans="1:12" x14ac:dyDescent="0.3">
      <c r="A53" s="20"/>
      <c r="B53" s="21"/>
      <c r="C53" s="22"/>
      <c r="D53" s="23"/>
      <c r="E53" s="24"/>
      <c r="F53" s="25"/>
      <c r="G53" s="26"/>
      <c r="H53" s="27"/>
      <c r="I53" s="28"/>
      <c r="J53" s="29"/>
      <c r="K53" s="30"/>
      <c r="L53" s="22"/>
    </row>
    <row r="54" spans="1:12" x14ac:dyDescent="0.3">
      <c r="A54" s="20"/>
      <c r="B54" s="21"/>
      <c r="C54" s="22"/>
      <c r="D54" s="23"/>
      <c r="E54" s="24"/>
      <c r="F54" s="25"/>
      <c r="G54" s="26"/>
      <c r="H54" s="27"/>
      <c r="I54" s="28"/>
      <c r="J54" s="29"/>
      <c r="K54" s="30"/>
      <c r="L54" s="22"/>
    </row>
    <row r="55" spans="1:12" x14ac:dyDescent="0.3">
      <c r="A55" s="20"/>
      <c r="B55" s="21"/>
      <c r="C55" s="22"/>
      <c r="D55" s="23"/>
      <c r="E55" s="24"/>
      <c r="F55" s="25"/>
      <c r="G55" s="26"/>
      <c r="H55" s="27"/>
      <c r="I55" s="28"/>
      <c r="J55" s="29"/>
      <c r="K55" s="30"/>
      <c r="L55" s="22"/>
    </row>
    <row r="56" spans="1:12" x14ac:dyDescent="0.3">
      <c r="A56" s="20"/>
      <c r="B56" s="21"/>
      <c r="C56" s="22"/>
      <c r="D56" s="23"/>
      <c r="E56" s="24"/>
      <c r="F56" s="25"/>
      <c r="G56" s="26"/>
      <c r="H56" s="27"/>
      <c r="I56" s="28"/>
      <c r="J56" s="29"/>
      <c r="K56" s="30"/>
      <c r="L56" s="22"/>
    </row>
    <row r="57" spans="1:12" x14ac:dyDescent="0.3">
      <c r="A57" s="20"/>
      <c r="B57" s="21"/>
      <c r="C57" s="22"/>
      <c r="D57" s="23"/>
      <c r="E57" s="24"/>
      <c r="F57" s="25"/>
      <c r="G57" s="26"/>
      <c r="H57" s="27"/>
      <c r="I57" s="28"/>
      <c r="J57" s="29"/>
      <c r="K57" s="30"/>
      <c r="L57" s="22"/>
    </row>
    <row r="58" spans="1:12" x14ac:dyDescent="0.3">
      <c r="A58" s="20"/>
      <c r="B58" s="21"/>
      <c r="C58" s="22"/>
      <c r="D58" s="23"/>
      <c r="E58" s="24"/>
      <c r="F58" s="25"/>
      <c r="G58" s="26"/>
      <c r="H58" s="27"/>
      <c r="I58" s="28"/>
      <c r="J58" s="29"/>
      <c r="K58" s="30"/>
      <c r="L58" s="22"/>
    </row>
    <row r="59" spans="1:12" x14ac:dyDescent="0.3">
      <c r="A59" s="20"/>
      <c r="B59" s="21"/>
      <c r="C59" s="22"/>
      <c r="D59" s="23"/>
      <c r="E59" s="24"/>
      <c r="F59" s="25"/>
      <c r="G59" s="26"/>
      <c r="H59" s="27"/>
      <c r="I59" s="28"/>
      <c r="J59" s="29"/>
      <c r="K59" s="30"/>
      <c r="L59" s="22"/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3" priority="1"/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23B76-72F1-492C-8922-E5F2DEDAC033}">
  <dimension ref="A1:L232"/>
  <sheetViews>
    <sheetView workbookViewId="0">
      <selection activeCell="A20" sqref="A20:L48"/>
    </sheetView>
  </sheetViews>
  <sheetFormatPr baseColWidth="10" defaultColWidth="8.88671875" defaultRowHeight="14.4" x14ac:dyDescent="0.3"/>
  <cols>
    <col min="1" max="1" width="10.109375" bestFit="1" customWidth="1"/>
    <col min="2" max="2" width="16.88671875" bestFit="1" customWidth="1"/>
    <col min="3" max="3" width="10.77734375" bestFit="1" customWidth="1"/>
    <col min="4" max="4" width="7.88671875" bestFit="1" customWidth="1"/>
    <col min="5" max="5" width="9.21875" bestFit="1" customWidth="1"/>
    <col min="6" max="6" width="8.6640625" bestFit="1" customWidth="1"/>
    <col min="7" max="8" width="8.21875" bestFit="1" customWidth="1"/>
    <col min="9" max="9" width="8.6640625" bestFit="1" customWidth="1"/>
    <col min="10" max="10" width="5.88671875" bestFit="1" customWidth="1"/>
    <col min="11" max="11" width="11.6640625" bestFit="1" customWidth="1"/>
    <col min="12" max="12" width="6.77734375" bestFit="1" customWidth="1"/>
  </cols>
  <sheetData>
    <row r="1" spans="1:12" ht="15" thickBot="1" x14ac:dyDescent="0.35"/>
    <row r="2" spans="1:12" ht="15" thickBot="1" x14ac:dyDescent="0.35">
      <c r="I2" s="38" t="s">
        <v>0</v>
      </c>
      <c r="J2" s="39"/>
      <c r="K2" s="1" t="s">
        <v>1</v>
      </c>
    </row>
    <row r="3" spans="1:12" x14ac:dyDescent="0.3">
      <c r="F3" s="2"/>
      <c r="G3" s="41" t="s">
        <v>3</v>
      </c>
      <c r="H3" s="42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">
      <c r="G4" s="36" t="s">
        <v>8</v>
      </c>
      <c r="H4" s="37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">
      <c r="F5" s="10"/>
      <c r="G5" s="36" t="s">
        <v>9</v>
      </c>
      <c r="H5" s="37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">
      <c r="A6" s="11"/>
      <c r="B6" s="11"/>
      <c r="C6" s="11"/>
      <c r="D6" s="11"/>
      <c r="G6" s="36" t="s">
        <v>10</v>
      </c>
      <c r="H6" s="37"/>
      <c r="I6" s="6">
        <f>SUMIF(B20:B10026,"Arena",F20:F10026)</f>
        <v>96400</v>
      </c>
      <c r="J6" s="12"/>
      <c r="K6" s="8">
        <v>800000</v>
      </c>
      <c r="L6" s="9">
        <f t="shared" si="0"/>
        <v>96.4</v>
      </c>
    </row>
    <row r="7" spans="1:12" x14ac:dyDescent="0.3">
      <c r="G7" s="36" t="s">
        <v>11</v>
      </c>
      <c r="H7" s="37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">
      <c r="B8" s="40" t="s">
        <v>2</v>
      </c>
      <c r="C8" s="40"/>
      <c r="D8" s="40"/>
      <c r="E8" s="40"/>
      <c r="G8" s="36" t="s">
        <v>12</v>
      </c>
      <c r="H8" s="37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">
      <c r="B9" s="43" t="s">
        <v>33</v>
      </c>
      <c r="C9" s="43"/>
      <c r="D9" s="43"/>
      <c r="E9" s="43"/>
      <c r="G9" s="36" t="s">
        <v>13</v>
      </c>
      <c r="H9" s="37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">
      <c r="B10" s="44"/>
      <c r="C10" s="45"/>
      <c r="D10" s="45"/>
      <c r="E10" s="45"/>
      <c r="G10" s="36" t="s">
        <v>14</v>
      </c>
      <c r="H10" s="37"/>
      <c r="I10" s="6">
        <f>SUMIF(B20:B10026,"Dregs",F20:F10026)</f>
        <v>437510</v>
      </c>
      <c r="J10" s="12"/>
      <c r="K10" s="8">
        <v>50000</v>
      </c>
      <c r="L10" s="9">
        <f t="shared" si="0"/>
        <v>437.51</v>
      </c>
    </row>
    <row r="11" spans="1:12" x14ac:dyDescent="0.3">
      <c r="G11" s="36" t="s">
        <v>15</v>
      </c>
      <c r="H11" s="37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">
      <c r="G12" s="36" t="s">
        <v>16</v>
      </c>
      <c r="H12" s="37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">
      <c r="G13" s="36" t="s">
        <v>17</v>
      </c>
      <c r="H13" s="37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">
      <c r="G14" s="36" t="s">
        <v>18</v>
      </c>
      <c r="H14" s="37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">
      <c r="G15" s="36" t="s">
        <v>19</v>
      </c>
      <c r="H15" s="37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">
      <c r="G16" s="36" t="s">
        <v>20</v>
      </c>
      <c r="H16" s="37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">
      <c r="G17" s="13"/>
      <c r="H17" s="13"/>
      <c r="I17" s="14"/>
      <c r="K17" s="14"/>
    </row>
    <row r="18" spans="1:12" x14ac:dyDescent="0.3">
      <c r="E18" s="15">
        <f>SUBTOTAL(9,E20:E1632)</f>
        <v>1120</v>
      </c>
      <c r="F18" s="16">
        <f>SUBTOTAL(9,F20:F10026)</f>
        <v>533910</v>
      </c>
      <c r="I18" s="15">
        <f>SUBTOTAL(9,I20:I10026)</f>
        <v>0</v>
      </c>
    </row>
    <row r="19" spans="1:12" ht="59.4" x14ac:dyDescent="0.3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">
      <c r="A20" s="20">
        <v>43374</v>
      </c>
      <c r="B20" s="21" t="s">
        <v>14</v>
      </c>
      <c r="C20" s="22" t="s">
        <v>35</v>
      </c>
      <c r="D20" s="23">
        <v>969963</v>
      </c>
      <c r="E20" s="24">
        <v>20</v>
      </c>
      <c r="F20" s="25">
        <v>14820</v>
      </c>
      <c r="G20" s="26"/>
      <c r="H20" s="27"/>
      <c r="I20" s="28"/>
      <c r="J20" s="29"/>
      <c r="K20" s="30" t="s">
        <v>36</v>
      </c>
      <c r="L20" s="22">
        <v>1</v>
      </c>
    </row>
    <row r="21" spans="1:12" x14ac:dyDescent="0.3">
      <c r="A21" s="20">
        <v>43375</v>
      </c>
      <c r="B21" s="21" t="s">
        <v>10</v>
      </c>
      <c r="C21" s="22" t="s">
        <v>35</v>
      </c>
      <c r="D21" s="23">
        <v>970406</v>
      </c>
      <c r="E21" s="24">
        <v>40</v>
      </c>
      <c r="F21" s="25">
        <v>19080</v>
      </c>
      <c r="G21" s="26"/>
      <c r="H21" s="27"/>
      <c r="I21" s="28"/>
      <c r="J21" s="29"/>
      <c r="K21" s="30" t="s">
        <v>36</v>
      </c>
      <c r="L21" s="22">
        <v>1</v>
      </c>
    </row>
    <row r="22" spans="1:12" x14ac:dyDescent="0.3">
      <c r="A22" s="20">
        <v>43375</v>
      </c>
      <c r="B22" s="21" t="s">
        <v>14</v>
      </c>
      <c r="C22" s="22" t="s">
        <v>35</v>
      </c>
      <c r="D22" s="23">
        <v>970403</v>
      </c>
      <c r="E22" s="24">
        <v>40</v>
      </c>
      <c r="F22" s="25">
        <v>17450</v>
      </c>
      <c r="G22" s="26"/>
      <c r="H22" s="27"/>
      <c r="I22" s="28"/>
      <c r="J22" s="29"/>
      <c r="K22" s="30" t="s">
        <v>36</v>
      </c>
      <c r="L22" s="22">
        <v>1</v>
      </c>
    </row>
    <row r="23" spans="1:12" x14ac:dyDescent="0.3">
      <c r="A23" s="20">
        <v>43375</v>
      </c>
      <c r="B23" s="21" t="s">
        <v>14</v>
      </c>
      <c r="C23" s="22" t="s">
        <v>35</v>
      </c>
      <c r="D23" s="23">
        <v>970399</v>
      </c>
      <c r="E23" s="24">
        <v>40</v>
      </c>
      <c r="F23" s="25">
        <v>18870</v>
      </c>
      <c r="G23" s="26"/>
      <c r="H23" s="27"/>
      <c r="I23" s="28"/>
      <c r="J23" s="29"/>
      <c r="K23" s="30" t="s">
        <v>36</v>
      </c>
      <c r="L23" s="22">
        <v>1</v>
      </c>
    </row>
    <row r="24" spans="1:12" x14ac:dyDescent="0.3">
      <c r="A24" s="20">
        <v>43376</v>
      </c>
      <c r="B24" s="21" t="s">
        <v>10</v>
      </c>
      <c r="C24" s="22" t="s">
        <v>35</v>
      </c>
      <c r="D24" s="23">
        <v>970798</v>
      </c>
      <c r="E24" s="24">
        <v>40</v>
      </c>
      <c r="F24" s="25">
        <v>19700</v>
      </c>
      <c r="G24" s="26"/>
      <c r="H24" s="27"/>
      <c r="I24" s="28"/>
      <c r="J24" s="29"/>
      <c r="K24" s="30" t="s">
        <v>36</v>
      </c>
      <c r="L24" s="22">
        <v>1</v>
      </c>
    </row>
    <row r="25" spans="1:12" x14ac:dyDescent="0.3">
      <c r="A25" s="20">
        <v>43377</v>
      </c>
      <c r="B25" s="21" t="s">
        <v>10</v>
      </c>
      <c r="C25" s="22" t="s">
        <v>35</v>
      </c>
      <c r="D25" s="23">
        <v>971249</v>
      </c>
      <c r="E25" s="24">
        <v>40</v>
      </c>
      <c r="F25" s="25">
        <v>20820</v>
      </c>
      <c r="G25" s="26"/>
      <c r="H25" s="27"/>
      <c r="I25" s="28"/>
      <c r="J25" s="29"/>
      <c r="K25" s="30" t="s">
        <v>36</v>
      </c>
      <c r="L25" s="22">
        <v>1</v>
      </c>
    </row>
    <row r="26" spans="1:12" x14ac:dyDescent="0.3">
      <c r="A26" s="20">
        <v>43377</v>
      </c>
      <c r="B26" s="21" t="s">
        <v>14</v>
      </c>
      <c r="C26" s="22" t="s">
        <v>35</v>
      </c>
      <c r="D26" s="23">
        <v>971238</v>
      </c>
      <c r="E26" s="24">
        <v>40</v>
      </c>
      <c r="F26" s="25">
        <v>19660</v>
      </c>
      <c r="G26" s="26"/>
      <c r="H26" s="27"/>
      <c r="I26" s="28"/>
      <c r="J26" s="29"/>
      <c r="K26" s="30" t="s">
        <v>36</v>
      </c>
      <c r="L26" s="22">
        <v>1</v>
      </c>
    </row>
    <row r="27" spans="1:12" x14ac:dyDescent="0.3">
      <c r="A27" s="20">
        <v>43378</v>
      </c>
      <c r="B27" s="21" t="s">
        <v>10</v>
      </c>
      <c r="C27" s="22" t="s">
        <v>35</v>
      </c>
      <c r="D27" s="23">
        <v>971688</v>
      </c>
      <c r="E27" s="24">
        <v>40</v>
      </c>
      <c r="F27" s="25">
        <v>14490</v>
      </c>
      <c r="G27" s="26"/>
      <c r="H27" s="27"/>
      <c r="I27" s="28"/>
      <c r="J27" s="29"/>
      <c r="K27" s="30" t="s">
        <v>36</v>
      </c>
      <c r="L27" s="22">
        <v>1</v>
      </c>
    </row>
    <row r="28" spans="1:12" x14ac:dyDescent="0.3">
      <c r="A28" s="20">
        <v>43378</v>
      </c>
      <c r="B28" s="21" t="s">
        <v>14</v>
      </c>
      <c r="C28" s="22" t="s">
        <v>35</v>
      </c>
      <c r="D28" s="23">
        <v>971685</v>
      </c>
      <c r="E28" s="24">
        <v>40</v>
      </c>
      <c r="F28" s="25">
        <v>8780</v>
      </c>
      <c r="G28" s="26"/>
      <c r="H28" s="27"/>
      <c r="I28" s="28"/>
      <c r="J28" s="29"/>
      <c r="K28" s="30" t="s">
        <v>36</v>
      </c>
      <c r="L28" s="22">
        <v>1</v>
      </c>
    </row>
    <row r="29" spans="1:12" x14ac:dyDescent="0.3">
      <c r="A29" s="20">
        <v>43378</v>
      </c>
      <c r="B29" s="21" t="s">
        <v>14</v>
      </c>
      <c r="C29" s="22" t="s">
        <v>35</v>
      </c>
      <c r="D29" s="23">
        <v>971677</v>
      </c>
      <c r="E29" s="24">
        <v>40</v>
      </c>
      <c r="F29" s="25">
        <v>19940</v>
      </c>
      <c r="G29" s="26"/>
      <c r="H29" s="27"/>
      <c r="I29" s="28"/>
      <c r="J29" s="29"/>
      <c r="K29" s="30" t="s">
        <v>36</v>
      </c>
      <c r="L29" s="22">
        <v>1</v>
      </c>
    </row>
    <row r="30" spans="1:12" x14ac:dyDescent="0.3">
      <c r="A30" s="20">
        <v>43381</v>
      </c>
      <c r="B30" s="21" t="s">
        <v>14</v>
      </c>
      <c r="C30" s="22" t="s">
        <v>35</v>
      </c>
      <c r="D30" s="23">
        <v>972560</v>
      </c>
      <c r="E30" s="24">
        <v>40</v>
      </c>
      <c r="F30" s="25">
        <v>18640</v>
      </c>
      <c r="G30" s="26"/>
      <c r="H30" s="27"/>
      <c r="I30" s="28"/>
      <c r="J30" s="29"/>
      <c r="K30" s="30" t="s">
        <v>36</v>
      </c>
      <c r="L30" s="22">
        <v>1</v>
      </c>
    </row>
    <row r="31" spans="1:12" x14ac:dyDescent="0.3">
      <c r="A31" s="20">
        <v>43381</v>
      </c>
      <c r="B31" s="21" t="s">
        <v>14</v>
      </c>
      <c r="C31" s="22" t="s">
        <v>35</v>
      </c>
      <c r="D31" s="23">
        <v>972558</v>
      </c>
      <c r="E31" s="24">
        <v>40</v>
      </c>
      <c r="F31" s="25">
        <v>20470</v>
      </c>
      <c r="G31" s="26"/>
      <c r="H31" s="27"/>
      <c r="I31" s="28"/>
      <c r="J31" s="29"/>
      <c r="K31" s="30" t="s">
        <v>36</v>
      </c>
      <c r="L31" s="22">
        <v>1</v>
      </c>
    </row>
    <row r="32" spans="1:12" x14ac:dyDescent="0.3">
      <c r="A32" s="20">
        <v>43382</v>
      </c>
      <c r="B32" s="21" t="s">
        <v>14</v>
      </c>
      <c r="C32" s="22" t="s">
        <v>35</v>
      </c>
      <c r="D32" s="23">
        <v>973085</v>
      </c>
      <c r="E32" s="24">
        <v>40</v>
      </c>
      <c r="F32" s="25">
        <v>18900</v>
      </c>
      <c r="G32" s="26"/>
      <c r="H32" s="27"/>
      <c r="I32" s="28"/>
      <c r="J32" s="29"/>
      <c r="K32" s="30" t="s">
        <v>36</v>
      </c>
      <c r="L32" s="22">
        <v>1</v>
      </c>
    </row>
    <row r="33" spans="1:12" x14ac:dyDescent="0.3">
      <c r="A33" s="20">
        <v>43382</v>
      </c>
      <c r="B33" s="21" t="s">
        <v>10</v>
      </c>
      <c r="C33" s="22" t="s">
        <v>35</v>
      </c>
      <c r="D33" s="23">
        <v>973080</v>
      </c>
      <c r="E33" s="24">
        <v>40</v>
      </c>
      <c r="F33" s="25">
        <v>22310</v>
      </c>
      <c r="G33" s="26"/>
      <c r="H33" s="27"/>
      <c r="I33" s="28"/>
      <c r="J33" s="29"/>
      <c r="K33" s="30" t="s">
        <v>36</v>
      </c>
      <c r="L33" s="22">
        <v>1</v>
      </c>
    </row>
    <row r="34" spans="1:12" x14ac:dyDescent="0.3">
      <c r="A34" s="20">
        <v>43383</v>
      </c>
      <c r="B34" s="21" t="s">
        <v>14</v>
      </c>
      <c r="C34" s="22" t="s">
        <v>35</v>
      </c>
      <c r="D34" s="23">
        <v>973401</v>
      </c>
      <c r="E34" s="24">
        <v>40</v>
      </c>
      <c r="F34" s="25">
        <v>16520</v>
      </c>
      <c r="G34" s="26"/>
      <c r="H34" s="27"/>
      <c r="I34" s="28"/>
      <c r="J34" s="29"/>
      <c r="K34" s="30" t="s">
        <v>36</v>
      </c>
      <c r="L34" s="22">
        <v>1</v>
      </c>
    </row>
    <row r="35" spans="1:12" x14ac:dyDescent="0.3">
      <c r="A35" s="20">
        <v>43384</v>
      </c>
      <c r="B35" s="21" t="s">
        <v>14</v>
      </c>
      <c r="C35" s="22" t="s">
        <v>35</v>
      </c>
      <c r="D35" s="23">
        <v>973830</v>
      </c>
      <c r="E35" s="24">
        <v>20</v>
      </c>
      <c r="F35" s="25">
        <v>18890</v>
      </c>
      <c r="G35" s="26"/>
      <c r="H35" s="27"/>
      <c r="I35" s="28"/>
      <c r="J35" s="29"/>
      <c r="K35" s="30" t="s">
        <v>36</v>
      </c>
      <c r="L35" s="22">
        <v>1</v>
      </c>
    </row>
    <row r="36" spans="1:12" x14ac:dyDescent="0.3">
      <c r="A36" s="20">
        <v>43385</v>
      </c>
      <c r="B36" s="21" t="s">
        <v>14</v>
      </c>
      <c r="C36" s="22" t="s">
        <v>35</v>
      </c>
      <c r="D36" s="23">
        <v>974186</v>
      </c>
      <c r="E36" s="24">
        <v>40</v>
      </c>
      <c r="F36" s="25">
        <v>20570</v>
      </c>
      <c r="G36" s="26"/>
      <c r="H36" s="27"/>
      <c r="I36" s="28"/>
      <c r="J36" s="29"/>
      <c r="K36" s="30" t="s">
        <v>36</v>
      </c>
      <c r="L36" s="22">
        <v>1</v>
      </c>
    </row>
    <row r="37" spans="1:12" x14ac:dyDescent="0.3">
      <c r="A37" s="20">
        <v>43389</v>
      </c>
      <c r="B37" s="21" t="s">
        <v>14</v>
      </c>
      <c r="C37" s="22" t="s">
        <v>35</v>
      </c>
      <c r="D37" s="23">
        <v>974944</v>
      </c>
      <c r="E37" s="24">
        <v>40</v>
      </c>
      <c r="F37" s="25">
        <v>14950</v>
      </c>
      <c r="G37" s="26"/>
      <c r="H37" s="27"/>
      <c r="I37" s="28"/>
      <c r="J37" s="29"/>
      <c r="K37" s="30" t="s">
        <v>36</v>
      </c>
      <c r="L37" s="22">
        <v>1</v>
      </c>
    </row>
    <row r="38" spans="1:12" x14ac:dyDescent="0.3">
      <c r="A38" s="20">
        <v>43390</v>
      </c>
      <c r="B38" s="21" t="s">
        <v>14</v>
      </c>
      <c r="C38" s="22" t="s">
        <v>35</v>
      </c>
      <c r="D38" s="23">
        <v>975267</v>
      </c>
      <c r="E38" s="24">
        <v>40</v>
      </c>
      <c r="F38" s="25">
        <v>17470</v>
      </c>
      <c r="G38" s="26"/>
      <c r="H38" s="27"/>
      <c r="I38" s="28"/>
      <c r="J38" s="29"/>
      <c r="K38" s="30" t="s">
        <v>36</v>
      </c>
      <c r="L38" s="22">
        <v>1</v>
      </c>
    </row>
    <row r="39" spans="1:12" x14ac:dyDescent="0.3">
      <c r="A39" s="20">
        <v>43392</v>
      </c>
      <c r="B39" s="21" t="s">
        <v>14</v>
      </c>
      <c r="C39" s="22" t="s">
        <v>35</v>
      </c>
      <c r="D39" s="23">
        <v>976159</v>
      </c>
      <c r="E39" s="24">
        <v>40</v>
      </c>
      <c r="F39" s="25">
        <v>17380</v>
      </c>
      <c r="G39" s="26"/>
      <c r="H39" s="27"/>
      <c r="I39" s="28"/>
      <c r="J39" s="29"/>
      <c r="K39" s="30" t="s">
        <v>36</v>
      </c>
      <c r="L39" s="22">
        <v>1</v>
      </c>
    </row>
    <row r="40" spans="1:12" x14ac:dyDescent="0.3">
      <c r="A40" s="20">
        <v>43393</v>
      </c>
      <c r="B40" s="21" t="s">
        <v>14</v>
      </c>
      <c r="C40" s="22" t="s">
        <v>35</v>
      </c>
      <c r="D40" s="23">
        <v>976536</v>
      </c>
      <c r="E40" s="24">
        <v>40</v>
      </c>
      <c r="F40" s="25">
        <v>19050</v>
      </c>
      <c r="G40" s="26"/>
      <c r="H40" s="27"/>
      <c r="I40" s="28"/>
      <c r="J40" s="29"/>
      <c r="K40" s="30" t="s">
        <v>36</v>
      </c>
      <c r="L40" s="22">
        <v>1</v>
      </c>
    </row>
    <row r="41" spans="1:12" x14ac:dyDescent="0.3">
      <c r="A41" s="20">
        <v>43395</v>
      </c>
      <c r="B41" s="21" t="s">
        <v>14</v>
      </c>
      <c r="C41" s="22" t="s">
        <v>35</v>
      </c>
      <c r="D41" s="23">
        <v>976956</v>
      </c>
      <c r="E41" s="24">
        <v>40</v>
      </c>
      <c r="F41" s="25">
        <v>19310</v>
      </c>
      <c r="G41" s="26"/>
      <c r="H41" s="27"/>
      <c r="I41" s="28"/>
      <c r="J41" s="29"/>
      <c r="K41" s="30" t="s">
        <v>36</v>
      </c>
      <c r="L41" s="22">
        <v>1</v>
      </c>
    </row>
    <row r="42" spans="1:12" x14ac:dyDescent="0.3">
      <c r="A42" s="20">
        <v>43396</v>
      </c>
      <c r="B42" s="21" t="s">
        <v>14</v>
      </c>
      <c r="C42" s="22" t="s">
        <v>35</v>
      </c>
      <c r="D42" s="23">
        <v>977359</v>
      </c>
      <c r="E42" s="24">
        <v>40</v>
      </c>
      <c r="F42" s="25">
        <v>23070</v>
      </c>
      <c r="G42" s="26"/>
      <c r="H42" s="27"/>
      <c r="I42" s="28"/>
      <c r="J42" s="29"/>
      <c r="K42" s="30" t="s">
        <v>36</v>
      </c>
      <c r="L42" s="22">
        <v>1</v>
      </c>
    </row>
    <row r="43" spans="1:12" x14ac:dyDescent="0.3">
      <c r="A43" s="20">
        <v>43397</v>
      </c>
      <c r="B43" s="21" t="s">
        <v>14</v>
      </c>
      <c r="C43" s="22" t="s">
        <v>35</v>
      </c>
      <c r="D43" s="23">
        <v>977764</v>
      </c>
      <c r="E43" s="24">
        <v>40</v>
      </c>
      <c r="F43" s="25">
        <v>20550</v>
      </c>
      <c r="G43" s="26"/>
      <c r="H43" s="27"/>
      <c r="I43" s="28"/>
      <c r="J43" s="29"/>
      <c r="K43" s="30" t="s">
        <v>36</v>
      </c>
      <c r="L43" s="22">
        <v>1</v>
      </c>
    </row>
    <row r="44" spans="1:12" x14ac:dyDescent="0.3">
      <c r="A44" s="20">
        <v>43398</v>
      </c>
      <c r="B44" s="21" t="s">
        <v>14</v>
      </c>
      <c r="C44" s="22" t="s">
        <v>35</v>
      </c>
      <c r="D44" s="23">
        <v>978124</v>
      </c>
      <c r="E44" s="24">
        <v>40</v>
      </c>
      <c r="F44" s="25">
        <v>9030</v>
      </c>
      <c r="G44" s="26"/>
      <c r="H44" s="27"/>
      <c r="I44" s="28"/>
      <c r="J44" s="29"/>
      <c r="K44" s="30" t="s">
        <v>36</v>
      </c>
      <c r="L44" s="22">
        <v>1</v>
      </c>
    </row>
    <row r="45" spans="1:12" x14ac:dyDescent="0.3">
      <c r="A45" s="20">
        <v>43399</v>
      </c>
      <c r="B45" s="21" t="s">
        <v>14</v>
      </c>
      <c r="C45" s="22" t="s">
        <v>35</v>
      </c>
      <c r="D45" s="23">
        <v>978594</v>
      </c>
      <c r="E45" s="24">
        <v>40</v>
      </c>
      <c r="F45" s="25">
        <v>20230</v>
      </c>
      <c r="G45" s="26"/>
      <c r="H45" s="27"/>
      <c r="I45" s="28"/>
      <c r="J45" s="29"/>
      <c r="K45" s="30" t="s">
        <v>36</v>
      </c>
      <c r="L45" s="22">
        <v>1</v>
      </c>
    </row>
    <row r="46" spans="1:12" x14ac:dyDescent="0.3">
      <c r="A46" s="20">
        <v>43402</v>
      </c>
      <c r="B46" s="21" t="s">
        <v>14</v>
      </c>
      <c r="C46" s="22" t="s">
        <v>35</v>
      </c>
      <c r="D46" s="23">
        <v>979274</v>
      </c>
      <c r="E46" s="24">
        <v>40</v>
      </c>
      <c r="F46" s="25">
        <v>17800</v>
      </c>
      <c r="G46" s="26"/>
      <c r="H46" s="27"/>
      <c r="I46" s="28"/>
      <c r="J46" s="29"/>
      <c r="K46" s="30" t="s">
        <v>36</v>
      </c>
      <c r="L46" s="22">
        <v>1</v>
      </c>
    </row>
    <row r="47" spans="1:12" x14ac:dyDescent="0.3">
      <c r="A47" s="20">
        <v>43403</v>
      </c>
      <c r="B47" s="21" t="s">
        <v>14</v>
      </c>
      <c r="C47" s="22" t="s">
        <v>35</v>
      </c>
      <c r="D47" s="23">
        <v>979630</v>
      </c>
      <c r="E47" s="24">
        <v>40</v>
      </c>
      <c r="F47" s="25">
        <v>23410</v>
      </c>
      <c r="G47" s="26"/>
      <c r="H47" s="27"/>
      <c r="I47" s="28"/>
      <c r="J47" s="29"/>
      <c r="K47" s="30" t="s">
        <v>36</v>
      </c>
      <c r="L47" s="22">
        <v>1</v>
      </c>
    </row>
    <row r="48" spans="1:12" x14ac:dyDescent="0.3">
      <c r="A48" s="20">
        <v>43404</v>
      </c>
      <c r="B48" s="21" t="s">
        <v>14</v>
      </c>
      <c r="C48" s="22" t="s">
        <v>35</v>
      </c>
      <c r="D48" s="23">
        <v>980003</v>
      </c>
      <c r="E48" s="24">
        <v>40</v>
      </c>
      <c r="F48" s="25">
        <v>21750</v>
      </c>
      <c r="G48" s="26"/>
      <c r="H48" s="27"/>
      <c r="I48" s="28"/>
      <c r="J48" s="29"/>
      <c r="K48" s="30" t="s">
        <v>36</v>
      </c>
      <c r="L48" s="22">
        <v>1</v>
      </c>
    </row>
    <row r="49" spans="1:12" x14ac:dyDescent="0.3">
      <c r="A49" s="20"/>
      <c r="B49" s="21"/>
      <c r="C49" s="22"/>
      <c r="D49" s="23"/>
      <c r="E49" s="24"/>
      <c r="F49" s="25"/>
      <c r="G49" s="26"/>
      <c r="H49" s="27"/>
      <c r="I49" s="28"/>
      <c r="J49" s="29"/>
      <c r="K49" s="30"/>
      <c r="L49" s="22"/>
    </row>
    <row r="50" spans="1:12" x14ac:dyDescent="0.3">
      <c r="A50" s="20"/>
      <c r="B50" s="21"/>
      <c r="C50" s="22"/>
      <c r="D50" s="23"/>
      <c r="E50" s="24"/>
      <c r="F50" s="25"/>
      <c r="G50" s="26"/>
      <c r="H50" s="27"/>
      <c r="I50" s="28"/>
      <c r="J50" s="29"/>
      <c r="K50" s="30"/>
      <c r="L50" s="22"/>
    </row>
    <row r="51" spans="1:12" x14ac:dyDescent="0.3">
      <c r="A51" s="20"/>
      <c r="B51" s="21"/>
      <c r="C51" s="22"/>
      <c r="D51" s="23"/>
      <c r="E51" s="24"/>
      <c r="F51" s="25"/>
      <c r="G51" s="26"/>
      <c r="H51" s="27"/>
      <c r="I51" s="28"/>
      <c r="J51" s="29"/>
      <c r="K51" s="30"/>
      <c r="L51" s="22"/>
    </row>
    <row r="52" spans="1:12" x14ac:dyDescent="0.3">
      <c r="A52" s="20"/>
      <c r="B52" s="21"/>
      <c r="C52" s="22"/>
      <c r="D52" s="23"/>
      <c r="E52" s="24"/>
      <c r="F52" s="25"/>
      <c r="G52" s="26"/>
      <c r="H52" s="27"/>
      <c r="I52" s="28"/>
      <c r="J52" s="29"/>
      <c r="K52" s="30"/>
      <c r="L52" s="22"/>
    </row>
    <row r="53" spans="1:12" x14ac:dyDescent="0.3">
      <c r="A53" s="20"/>
      <c r="B53" s="21"/>
      <c r="C53" s="22"/>
      <c r="D53" s="23"/>
      <c r="E53" s="24"/>
      <c r="F53" s="25"/>
      <c r="G53" s="26"/>
      <c r="H53" s="27"/>
      <c r="I53" s="28"/>
      <c r="J53" s="29"/>
      <c r="K53" s="30"/>
      <c r="L53" s="22"/>
    </row>
    <row r="54" spans="1:12" x14ac:dyDescent="0.3">
      <c r="A54" s="20"/>
      <c r="B54" s="21"/>
      <c r="C54" s="22"/>
      <c r="D54" s="23"/>
      <c r="E54" s="24"/>
      <c r="F54" s="25"/>
      <c r="G54" s="26"/>
      <c r="H54" s="27"/>
      <c r="I54" s="28"/>
      <c r="J54" s="29"/>
      <c r="K54" s="30"/>
      <c r="L54" s="22"/>
    </row>
    <row r="55" spans="1:12" x14ac:dyDescent="0.3">
      <c r="A55" s="20"/>
      <c r="B55" s="21"/>
      <c r="C55" s="22"/>
      <c r="D55" s="23"/>
      <c r="E55" s="24"/>
      <c r="F55" s="25"/>
      <c r="G55" s="26"/>
      <c r="H55" s="27"/>
      <c r="I55" s="28"/>
      <c r="J55" s="29"/>
      <c r="K55" s="30"/>
      <c r="L55" s="22"/>
    </row>
    <row r="56" spans="1:12" x14ac:dyDescent="0.3">
      <c r="A56" s="20"/>
      <c r="B56" s="21"/>
      <c r="C56" s="22"/>
      <c r="D56" s="23"/>
      <c r="E56" s="24"/>
      <c r="F56" s="25"/>
      <c r="G56" s="26"/>
      <c r="H56" s="27"/>
      <c r="I56" s="28"/>
      <c r="J56" s="29"/>
      <c r="K56" s="30"/>
      <c r="L56" s="22"/>
    </row>
    <row r="57" spans="1:12" x14ac:dyDescent="0.3">
      <c r="A57" s="20"/>
      <c r="B57" s="21"/>
      <c r="C57" s="22"/>
      <c r="D57" s="23"/>
      <c r="E57" s="24"/>
      <c r="F57" s="25"/>
      <c r="G57" s="26"/>
      <c r="H57" s="27"/>
      <c r="I57" s="28"/>
      <c r="J57" s="29"/>
      <c r="K57" s="30"/>
      <c r="L57" s="22"/>
    </row>
    <row r="58" spans="1:12" x14ac:dyDescent="0.3">
      <c r="A58" s="20"/>
      <c r="B58" s="21"/>
      <c r="C58" s="22"/>
      <c r="D58" s="23"/>
      <c r="E58" s="24"/>
      <c r="F58" s="25"/>
      <c r="G58" s="26"/>
      <c r="H58" s="27"/>
      <c r="I58" s="28"/>
      <c r="J58" s="29"/>
      <c r="K58" s="30"/>
      <c r="L58" s="22"/>
    </row>
    <row r="59" spans="1:12" x14ac:dyDescent="0.3">
      <c r="A59" s="20"/>
      <c r="B59" s="21"/>
      <c r="C59" s="22"/>
      <c r="D59" s="23"/>
      <c r="E59" s="24"/>
      <c r="F59" s="25"/>
      <c r="G59" s="26"/>
      <c r="H59" s="27"/>
      <c r="I59" s="28"/>
      <c r="J59" s="29"/>
      <c r="K59" s="30"/>
      <c r="L59" s="22"/>
    </row>
    <row r="60" spans="1:12" x14ac:dyDescent="0.3">
      <c r="A60" s="20"/>
      <c r="B60" s="21"/>
      <c r="C60" s="22"/>
      <c r="D60" s="23"/>
      <c r="E60" s="24"/>
      <c r="F60" s="25"/>
      <c r="G60" s="26"/>
      <c r="H60" s="27"/>
      <c r="I60" s="28"/>
      <c r="J60" s="29"/>
      <c r="K60" s="30"/>
      <c r="L60" s="22"/>
    </row>
    <row r="61" spans="1:12" x14ac:dyDescent="0.3">
      <c r="A61" s="20"/>
      <c r="B61" s="21"/>
      <c r="C61" s="22"/>
      <c r="D61" s="23"/>
      <c r="E61" s="24"/>
      <c r="F61" s="25"/>
      <c r="G61" s="26"/>
      <c r="H61" s="27"/>
      <c r="I61" s="28"/>
      <c r="J61" s="29"/>
      <c r="K61" s="30"/>
      <c r="L61" s="22"/>
    </row>
    <row r="62" spans="1:12" x14ac:dyDescent="0.3">
      <c r="A62" s="20"/>
      <c r="B62" s="21"/>
      <c r="C62" s="22"/>
      <c r="D62" s="23"/>
      <c r="E62" s="24"/>
      <c r="F62" s="25"/>
      <c r="G62" s="26"/>
      <c r="H62" s="27"/>
      <c r="I62" s="28"/>
      <c r="J62" s="29"/>
      <c r="K62" s="30"/>
      <c r="L62" s="22"/>
    </row>
    <row r="63" spans="1:12" x14ac:dyDescent="0.3">
      <c r="A63" s="20"/>
      <c r="B63" s="21"/>
      <c r="C63" s="22"/>
      <c r="D63" s="23"/>
      <c r="E63" s="24"/>
      <c r="F63" s="25"/>
      <c r="G63" s="26"/>
      <c r="H63" s="27"/>
      <c r="I63" s="28"/>
      <c r="J63" s="29"/>
      <c r="K63" s="30"/>
      <c r="L63" s="22"/>
    </row>
    <row r="64" spans="1:12" x14ac:dyDescent="0.3">
      <c r="A64" s="20"/>
      <c r="B64" s="21"/>
      <c r="C64" s="22"/>
      <c r="D64" s="23"/>
      <c r="E64" s="24"/>
      <c r="F64" s="25"/>
      <c r="G64" s="26"/>
      <c r="H64" s="27"/>
      <c r="I64" s="28"/>
      <c r="J64" s="29"/>
      <c r="K64" s="30"/>
      <c r="L64" s="22"/>
    </row>
    <row r="65" spans="1:12" x14ac:dyDescent="0.3">
      <c r="A65" s="20"/>
      <c r="B65" s="21"/>
      <c r="C65" s="22"/>
      <c r="D65" s="23"/>
      <c r="E65" s="24"/>
      <c r="F65" s="25"/>
      <c r="G65" s="26"/>
      <c r="H65" s="27"/>
      <c r="I65" s="28"/>
      <c r="J65" s="29"/>
      <c r="K65" s="30"/>
      <c r="L65" s="22"/>
    </row>
    <row r="66" spans="1:12" x14ac:dyDescent="0.3">
      <c r="A66" s="20"/>
      <c r="B66" s="21"/>
      <c r="C66" s="22"/>
      <c r="D66" s="23"/>
      <c r="E66" s="24"/>
      <c r="F66" s="25"/>
      <c r="G66" s="26"/>
      <c r="H66" s="27"/>
      <c r="I66" s="28"/>
      <c r="J66" s="29"/>
      <c r="K66" s="30"/>
      <c r="L66" s="22"/>
    </row>
    <row r="67" spans="1:12" x14ac:dyDescent="0.3">
      <c r="A67" s="20"/>
      <c r="B67" s="21"/>
      <c r="C67" s="22"/>
      <c r="D67" s="23"/>
      <c r="E67" s="24"/>
      <c r="F67" s="25"/>
      <c r="G67" s="26"/>
      <c r="H67" s="27"/>
      <c r="I67" s="28"/>
      <c r="J67" s="29"/>
      <c r="K67" s="30"/>
      <c r="L67" s="22"/>
    </row>
    <row r="68" spans="1:12" x14ac:dyDescent="0.3">
      <c r="A68" s="20"/>
      <c r="B68" s="21"/>
      <c r="C68" s="22"/>
      <c r="D68" s="23"/>
      <c r="E68" s="24"/>
      <c r="F68" s="25"/>
      <c r="G68" s="26"/>
      <c r="H68" s="27"/>
      <c r="I68" s="28"/>
      <c r="J68" s="29"/>
      <c r="K68" s="30"/>
      <c r="L68" s="22"/>
    </row>
    <row r="69" spans="1:12" x14ac:dyDescent="0.3">
      <c r="A69" s="20"/>
      <c r="B69" s="21"/>
      <c r="C69" s="22"/>
      <c r="D69" s="23"/>
      <c r="E69" s="24"/>
      <c r="F69" s="25"/>
      <c r="G69" s="26"/>
      <c r="H69" s="27"/>
      <c r="I69" s="28"/>
      <c r="J69" s="29"/>
      <c r="K69" s="30"/>
      <c r="L69" s="22"/>
    </row>
    <row r="70" spans="1:12" x14ac:dyDescent="0.3">
      <c r="A70" s="20"/>
      <c r="B70" s="21"/>
      <c r="C70" s="22"/>
      <c r="D70" s="23"/>
      <c r="E70" s="24"/>
      <c r="F70" s="25"/>
      <c r="G70" s="26"/>
      <c r="H70" s="27"/>
      <c r="I70" s="28"/>
      <c r="J70" s="29"/>
      <c r="K70" s="30"/>
      <c r="L70" s="22"/>
    </row>
    <row r="71" spans="1:12" x14ac:dyDescent="0.3">
      <c r="A71" s="20"/>
      <c r="B71" s="21"/>
      <c r="C71" s="22"/>
      <c r="D71" s="23"/>
      <c r="E71" s="24"/>
      <c r="F71" s="25"/>
      <c r="G71" s="26"/>
      <c r="H71" s="27"/>
      <c r="I71" s="28"/>
      <c r="J71" s="29"/>
      <c r="K71" s="30"/>
      <c r="L71" s="22"/>
    </row>
    <row r="72" spans="1:12" x14ac:dyDescent="0.3">
      <c r="A72" s="20"/>
      <c r="B72" s="21"/>
      <c r="C72" s="22"/>
      <c r="D72" s="23"/>
      <c r="E72" s="24"/>
      <c r="F72" s="25"/>
      <c r="G72" s="26"/>
      <c r="H72" s="27"/>
      <c r="I72" s="28"/>
      <c r="J72" s="29"/>
      <c r="K72" s="30"/>
      <c r="L72" s="22"/>
    </row>
    <row r="73" spans="1:12" x14ac:dyDescent="0.3">
      <c r="A73" s="20"/>
      <c r="B73" s="21"/>
      <c r="C73" s="22"/>
      <c r="D73" s="23"/>
      <c r="E73" s="24"/>
      <c r="F73" s="25"/>
      <c r="G73" s="26"/>
      <c r="H73" s="27"/>
      <c r="I73" s="28"/>
      <c r="J73" s="29"/>
      <c r="K73" s="30"/>
      <c r="L73" s="22"/>
    </row>
    <row r="74" spans="1:12" x14ac:dyDescent="0.3">
      <c r="A74" s="20"/>
      <c r="B74" s="21"/>
      <c r="C74" s="22"/>
      <c r="D74" s="23"/>
      <c r="E74" s="24"/>
      <c r="F74" s="25"/>
      <c r="G74" s="26"/>
      <c r="H74" s="27"/>
      <c r="I74" s="28"/>
      <c r="J74" s="29"/>
      <c r="K74" s="30"/>
      <c r="L74" s="22"/>
    </row>
    <row r="75" spans="1:12" x14ac:dyDescent="0.3">
      <c r="A75" s="20"/>
      <c r="B75" s="21"/>
      <c r="C75" s="22"/>
      <c r="D75" s="23"/>
      <c r="E75" s="24"/>
      <c r="F75" s="25"/>
      <c r="G75" s="26"/>
      <c r="H75" s="27"/>
      <c r="I75" s="28"/>
      <c r="J75" s="29"/>
      <c r="K75" s="30"/>
      <c r="L75" s="22"/>
    </row>
    <row r="76" spans="1:12" x14ac:dyDescent="0.3">
      <c r="A76" s="20"/>
      <c r="B76" s="21"/>
      <c r="C76" s="22"/>
      <c r="D76" s="23"/>
      <c r="E76" s="24"/>
      <c r="F76" s="25"/>
      <c r="G76" s="26"/>
      <c r="H76" s="27"/>
      <c r="I76" s="28"/>
      <c r="J76" s="29"/>
      <c r="K76" s="30"/>
      <c r="L76" s="22"/>
    </row>
    <row r="77" spans="1:12" x14ac:dyDescent="0.3">
      <c r="A77" s="20"/>
      <c r="B77" s="21"/>
      <c r="C77" s="22"/>
      <c r="D77" s="23"/>
      <c r="E77" s="24"/>
      <c r="F77" s="25"/>
      <c r="G77" s="26"/>
      <c r="H77" s="27"/>
      <c r="I77" s="28"/>
      <c r="J77" s="29"/>
      <c r="K77" s="30"/>
      <c r="L77" s="22"/>
    </row>
    <row r="78" spans="1:12" x14ac:dyDescent="0.3">
      <c r="A78" s="20"/>
      <c r="B78" s="21"/>
      <c r="C78" s="22"/>
      <c r="D78" s="23"/>
      <c r="E78" s="24"/>
      <c r="F78" s="25"/>
      <c r="G78" s="26"/>
      <c r="H78" s="27"/>
      <c r="I78" s="28"/>
      <c r="J78" s="29"/>
      <c r="K78" s="30"/>
      <c r="L78" s="22"/>
    </row>
    <row r="79" spans="1:12" x14ac:dyDescent="0.3">
      <c r="A79" s="20"/>
      <c r="B79" s="21"/>
      <c r="C79" s="22"/>
      <c r="D79" s="23"/>
      <c r="E79" s="24"/>
      <c r="F79" s="25"/>
      <c r="G79" s="26"/>
      <c r="H79" s="27"/>
      <c r="I79" s="28"/>
      <c r="J79" s="29"/>
      <c r="K79" s="30"/>
      <c r="L79" s="22"/>
    </row>
    <row r="80" spans="1:12" x14ac:dyDescent="0.3">
      <c r="A80" s="20"/>
      <c r="B80" s="21"/>
      <c r="C80" s="22"/>
      <c r="D80" s="23"/>
      <c r="E80" s="24"/>
      <c r="F80" s="25"/>
      <c r="G80" s="26"/>
      <c r="H80" s="27"/>
      <c r="I80" s="28"/>
      <c r="J80" s="29"/>
      <c r="K80" s="30"/>
      <c r="L80" s="22"/>
    </row>
    <row r="81" spans="1:12" x14ac:dyDescent="0.3">
      <c r="A81" s="20"/>
      <c r="B81" s="21"/>
      <c r="C81" s="22"/>
      <c r="D81" s="23"/>
      <c r="E81" s="24"/>
      <c r="F81" s="25"/>
      <c r="G81" s="26"/>
      <c r="H81" s="27"/>
      <c r="I81" s="28"/>
      <c r="J81" s="29"/>
      <c r="K81" s="30"/>
      <c r="L81" s="22"/>
    </row>
    <row r="82" spans="1:12" x14ac:dyDescent="0.3">
      <c r="A82" s="20"/>
      <c r="B82" s="21"/>
      <c r="C82" s="22"/>
      <c r="D82" s="23"/>
      <c r="E82" s="24"/>
      <c r="F82" s="25"/>
      <c r="G82" s="26"/>
      <c r="H82" s="27"/>
      <c r="I82" s="28"/>
      <c r="J82" s="29"/>
      <c r="K82" s="30"/>
      <c r="L82" s="22"/>
    </row>
    <row r="83" spans="1:12" x14ac:dyDescent="0.3">
      <c r="A83" s="20"/>
      <c r="B83" s="21"/>
      <c r="C83" s="22"/>
      <c r="D83" s="23"/>
      <c r="E83" s="24"/>
      <c r="F83" s="25"/>
      <c r="G83" s="26"/>
      <c r="H83" s="27"/>
      <c r="I83" s="28"/>
      <c r="J83" s="29"/>
      <c r="K83" s="30"/>
      <c r="L83" s="22"/>
    </row>
    <row r="84" spans="1:12" x14ac:dyDescent="0.3">
      <c r="A84" s="20"/>
      <c r="B84" s="21"/>
      <c r="C84" s="22"/>
      <c r="D84" s="23"/>
      <c r="E84" s="24"/>
      <c r="F84" s="25"/>
      <c r="G84" s="26"/>
      <c r="H84" s="27"/>
      <c r="I84" s="28"/>
      <c r="J84" s="29"/>
      <c r="K84" s="30"/>
      <c r="L84" s="22"/>
    </row>
    <row r="85" spans="1:12" x14ac:dyDescent="0.3">
      <c r="A85" s="20"/>
      <c r="B85" s="21"/>
      <c r="C85" s="22"/>
      <c r="D85" s="23"/>
      <c r="E85" s="24"/>
      <c r="F85" s="25"/>
      <c r="G85" s="26"/>
      <c r="H85" s="27"/>
      <c r="I85" s="28"/>
      <c r="J85" s="29"/>
      <c r="K85" s="30"/>
      <c r="L85" s="22"/>
    </row>
    <row r="86" spans="1:12" x14ac:dyDescent="0.3">
      <c r="A86" s="20"/>
      <c r="B86" s="21"/>
      <c r="C86" s="22"/>
      <c r="D86" s="23"/>
      <c r="E86" s="24"/>
      <c r="F86" s="25"/>
      <c r="G86" s="26"/>
      <c r="H86" s="27"/>
      <c r="I86" s="28"/>
      <c r="J86" s="29"/>
      <c r="K86" s="30"/>
      <c r="L86" s="22"/>
    </row>
    <row r="87" spans="1:12" x14ac:dyDescent="0.3">
      <c r="A87" s="20"/>
      <c r="B87" s="21"/>
      <c r="C87" s="22"/>
      <c r="D87" s="23"/>
      <c r="E87" s="24"/>
      <c r="F87" s="25"/>
      <c r="G87" s="26"/>
      <c r="H87" s="27"/>
      <c r="I87" s="28"/>
      <c r="J87" s="29"/>
      <c r="K87" s="30"/>
      <c r="L87" s="22"/>
    </row>
    <row r="88" spans="1:12" x14ac:dyDescent="0.3">
      <c r="A88" s="20"/>
      <c r="B88" s="21"/>
      <c r="C88" s="22"/>
      <c r="D88" s="23"/>
      <c r="E88" s="24"/>
      <c r="F88" s="25"/>
      <c r="G88" s="26"/>
      <c r="H88" s="27"/>
      <c r="I88" s="28"/>
      <c r="J88" s="29"/>
      <c r="K88" s="30"/>
      <c r="L88" s="22"/>
    </row>
    <row r="89" spans="1:12" x14ac:dyDescent="0.3">
      <c r="A89" s="20"/>
      <c r="B89" s="21"/>
      <c r="C89" s="22"/>
      <c r="D89" s="23"/>
      <c r="E89" s="24"/>
      <c r="F89" s="25"/>
      <c r="G89" s="26"/>
      <c r="H89" s="27"/>
      <c r="I89" s="28"/>
      <c r="J89" s="29"/>
      <c r="K89" s="30"/>
      <c r="L89" s="22"/>
    </row>
    <row r="90" spans="1:12" x14ac:dyDescent="0.3">
      <c r="A90" s="20"/>
      <c r="B90" s="21"/>
      <c r="C90" s="22"/>
      <c r="D90" s="23"/>
      <c r="E90" s="24"/>
      <c r="F90" s="25"/>
      <c r="G90" s="26"/>
      <c r="H90" s="27"/>
      <c r="I90" s="28"/>
      <c r="J90" s="29"/>
      <c r="K90" s="30"/>
      <c r="L90" s="22"/>
    </row>
    <row r="91" spans="1:12" x14ac:dyDescent="0.3">
      <c r="A91" s="20"/>
      <c r="B91" s="21"/>
      <c r="C91" s="22"/>
      <c r="D91" s="23"/>
      <c r="E91" s="24"/>
      <c r="F91" s="25"/>
      <c r="G91" s="26"/>
      <c r="H91" s="27"/>
      <c r="I91" s="28"/>
      <c r="J91" s="29"/>
      <c r="K91" s="30"/>
      <c r="L91" s="22"/>
    </row>
    <row r="92" spans="1:12" x14ac:dyDescent="0.3">
      <c r="A92" s="20"/>
      <c r="B92" s="21"/>
      <c r="C92" s="22"/>
      <c r="D92" s="23"/>
      <c r="E92" s="24"/>
      <c r="F92" s="25"/>
      <c r="G92" s="26"/>
      <c r="H92" s="27"/>
      <c r="I92" s="28"/>
      <c r="J92" s="29"/>
      <c r="K92" s="30"/>
      <c r="L92" s="22"/>
    </row>
    <row r="93" spans="1:12" x14ac:dyDescent="0.3">
      <c r="A93" s="20"/>
      <c r="B93" s="21"/>
      <c r="C93" s="22"/>
      <c r="D93" s="23"/>
      <c r="E93" s="24"/>
      <c r="F93" s="25"/>
      <c r="G93" s="26"/>
      <c r="H93" s="27"/>
      <c r="I93" s="28"/>
      <c r="J93" s="29"/>
      <c r="K93" s="30"/>
      <c r="L93" s="22"/>
    </row>
    <row r="94" spans="1:12" x14ac:dyDescent="0.3">
      <c r="A94" s="20"/>
      <c r="B94" s="21"/>
      <c r="C94" s="22"/>
      <c r="D94" s="23"/>
      <c r="E94" s="24"/>
      <c r="F94" s="25"/>
      <c r="G94" s="26"/>
      <c r="H94" s="27"/>
      <c r="I94" s="28"/>
      <c r="J94" s="29"/>
      <c r="K94" s="30"/>
      <c r="L94" s="22"/>
    </row>
    <row r="95" spans="1:12" x14ac:dyDescent="0.3">
      <c r="A95" s="20"/>
      <c r="B95" s="21"/>
      <c r="C95" s="22"/>
      <c r="D95" s="23"/>
      <c r="E95" s="24"/>
      <c r="F95" s="25"/>
      <c r="G95" s="26"/>
      <c r="H95" s="27"/>
      <c r="I95" s="28"/>
      <c r="J95" s="29"/>
      <c r="K95" s="30"/>
      <c r="L95" s="22"/>
    </row>
    <row r="96" spans="1:12" x14ac:dyDescent="0.3">
      <c r="A96" s="20"/>
      <c r="B96" s="21"/>
      <c r="C96" s="22"/>
      <c r="D96" s="23"/>
      <c r="E96" s="24"/>
      <c r="F96" s="25"/>
      <c r="G96" s="26"/>
      <c r="H96" s="27"/>
      <c r="I96" s="28"/>
      <c r="J96" s="29"/>
      <c r="K96" s="30"/>
      <c r="L96" s="22"/>
    </row>
    <row r="97" spans="1:12" x14ac:dyDescent="0.3">
      <c r="A97" s="20"/>
      <c r="B97" s="21"/>
      <c r="C97" s="22"/>
      <c r="D97" s="23"/>
      <c r="E97" s="24"/>
      <c r="F97" s="25"/>
      <c r="G97" s="26"/>
      <c r="H97" s="27"/>
      <c r="I97" s="28"/>
      <c r="J97" s="29"/>
      <c r="K97" s="30"/>
      <c r="L97" s="22"/>
    </row>
    <row r="98" spans="1:12" x14ac:dyDescent="0.3">
      <c r="A98" s="20"/>
      <c r="B98" s="21"/>
      <c r="C98" s="22"/>
      <c r="D98" s="23"/>
      <c r="E98" s="24"/>
      <c r="F98" s="25"/>
      <c r="G98" s="26"/>
      <c r="H98" s="27"/>
      <c r="I98" s="28"/>
      <c r="J98" s="29"/>
      <c r="K98" s="30"/>
      <c r="L98" s="22"/>
    </row>
    <row r="99" spans="1:12" x14ac:dyDescent="0.3">
      <c r="A99" s="20"/>
      <c r="B99" s="21"/>
      <c r="C99" s="22"/>
      <c r="D99" s="23"/>
      <c r="E99" s="24"/>
      <c r="F99" s="25"/>
      <c r="G99" s="26"/>
      <c r="H99" s="27"/>
      <c r="I99" s="28"/>
      <c r="J99" s="29"/>
      <c r="K99" s="30"/>
      <c r="L99" s="22"/>
    </row>
    <row r="100" spans="1:12" x14ac:dyDescent="0.3">
      <c r="A100" s="20"/>
      <c r="B100" s="21"/>
      <c r="C100" s="22"/>
      <c r="D100" s="23"/>
      <c r="E100" s="24"/>
      <c r="F100" s="25"/>
      <c r="G100" s="26"/>
      <c r="H100" s="27"/>
      <c r="I100" s="28"/>
      <c r="J100" s="29"/>
      <c r="K100" s="30"/>
      <c r="L100" s="22"/>
    </row>
    <row r="101" spans="1:12" x14ac:dyDescent="0.3">
      <c r="A101" s="20"/>
      <c r="B101" s="21"/>
      <c r="C101" s="22"/>
      <c r="D101" s="23"/>
      <c r="E101" s="24"/>
      <c r="F101" s="25"/>
      <c r="G101" s="26"/>
      <c r="H101" s="27"/>
      <c r="I101" s="28"/>
      <c r="J101" s="29"/>
      <c r="K101" s="30"/>
      <c r="L101" s="22"/>
    </row>
    <row r="102" spans="1:12" x14ac:dyDescent="0.3">
      <c r="A102" s="20"/>
      <c r="B102" s="21"/>
      <c r="C102" s="22"/>
      <c r="D102" s="23"/>
      <c r="E102" s="24"/>
      <c r="F102" s="25"/>
      <c r="G102" s="26"/>
      <c r="H102" s="27"/>
      <c r="I102" s="28"/>
      <c r="J102" s="29"/>
      <c r="K102" s="30"/>
      <c r="L102" s="22"/>
    </row>
    <row r="103" spans="1:12" x14ac:dyDescent="0.3">
      <c r="A103" s="20"/>
      <c r="B103" s="21"/>
      <c r="C103" s="22"/>
      <c r="D103" s="23"/>
      <c r="E103" s="24"/>
      <c r="F103" s="25"/>
      <c r="G103" s="26"/>
      <c r="H103" s="27"/>
      <c r="I103" s="28"/>
      <c r="J103" s="29"/>
      <c r="K103" s="30"/>
      <c r="L103" s="22"/>
    </row>
    <row r="104" spans="1:12" x14ac:dyDescent="0.3">
      <c r="A104" s="20"/>
      <c r="B104" s="21"/>
      <c r="C104" s="22"/>
      <c r="D104" s="23"/>
      <c r="E104" s="24"/>
      <c r="F104" s="25"/>
      <c r="G104" s="26"/>
      <c r="H104" s="27"/>
      <c r="I104" s="28"/>
      <c r="J104" s="29"/>
      <c r="K104" s="30"/>
      <c r="L104" s="22"/>
    </row>
    <row r="105" spans="1:12" x14ac:dyDescent="0.3">
      <c r="A105" s="20"/>
      <c r="B105" s="21"/>
      <c r="C105" s="22"/>
      <c r="D105" s="23"/>
      <c r="E105" s="24"/>
      <c r="F105" s="25"/>
      <c r="G105" s="26"/>
      <c r="H105" s="27"/>
      <c r="I105" s="28"/>
      <c r="J105" s="29"/>
      <c r="K105" s="30"/>
      <c r="L105" s="22"/>
    </row>
    <row r="106" spans="1:12" x14ac:dyDescent="0.3">
      <c r="A106" s="20"/>
      <c r="B106" s="21"/>
      <c r="C106" s="22"/>
      <c r="D106" s="23"/>
      <c r="E106" s="24"/>
      <c r="F106" s="25"/>
      <c r="G106" s="26"/>
      <c r="H106" s="27"/>
      <c r="I106" s="28"/>
      <c r="J106" s="29"/>
      <c r="K106" s="30"/>
      <c r="L106" s="22"/>
    </row>
    <row r="107" spans="1:12" x14ac:dyDescent="0.3">
      <c r="A107" s="20"/>
      <c r="B107" s="21"/>
      <c r="C107" s="22"/>
      <c r="D107" s="23"/>
      <c r="E107" s="24"/>
      <c r="F107" s="25"/>
      <c r="G107" s="26"/>
      <c r="H107" s="27"/>
      <c r="I107" s="28"/>
      <c r="J107" s="29"/>
      <c r="K107" s="30"/>
      <c r="L107" s="22"/>
    </row>
    <row r="108" spans="1:12" x14ac:dyDescent="0.3">
      <c r="A108" s="20"/>
      <c r="B108" s="21"/>
      <c r="C108" s="22"/>
      <c r="D108" s="23"/>
      <c r="E108" s="24"/>
      <c r="F108" s="25"/>
      <c r="G108" s="26"/>
      <c r="H108" s="27"/>
      <c r="I108" s="28"/>
      <c r="J108" s="29"/>
      <c r="K108" s="30"/>
      <c r="L108" s="22"/>
    </row>
    <row r="109" spans="1:12" x14ac:dyDescent="0.3">
      <c r="A109" s="20"/>
      <c r="B109" s="21"/>
      <c r="C109" s="22"/>
      <c r="D109" s="23"/>
      <c r="E109" s="24"/>
      <c r="F109" s="25"/>
      <c r="G109" s="26"/>
      <c r="H109" s="27"/>
      <c r="I109" s="28"/>
      <c r="J109" s="29"/>
      <c r="K109" s="30"/>
      <c r="L109" s="22"/>
    </row>
    <row r="110" spans="1:12" x14ac:dyDescent="0.3">
      <c r="A110" s="20"/>
      <c r="B110" s="21"/>
      <c r="C110" s="22"/>
      <c r="D110" s="23"/>
      <c r="E110" s="24"/>
      <c r="F110" s="25"/>
      <c r="G110" s="26"/>
      <c r="H110" s="27"/>
      <c r="I110" s="28"/>
      <c r="J110" s="29"/>
      <c r="K110" s="30"/>
      <c r="L110" s="22"/>
    </row>
    <row r="111" spans="1:12" x14ac:dyDescent="0.3">
      <c r="A111" s="20"/>
      <c r="B111" s="21"/>
      <c r="C111" s="22"/>
      <c r="D111" s="23"/>
      <c r="E111" s="24"/>
      <c r="F111" s="25"/>
      <c r="G111" s="26"/>
      <c r="H111" s="27"/>
      <c r="I111" s="28"/>
      <c r="J111" s="29"/>
      <c r="K111" s="30"/>
      <c r="L111" s="22"/>
    </row>
    <row r="112" spans="1:12" x14ac:dyDescent="0.3">
      <c r="A112" s="20"/>
      <c r="B112" s="21"/>
      <c r="C112" s="22"/>
      <c r="D112" s="23"/>
      <c r="E112" s="24"/>
      <c r="F112" s="25"/>
      <c r="G112" s="26"/>
      <c r="H112" s="27"/>
      <c r="I112" s="28"/>
      <c r="J112" s="29"/>
      <c r="K112" s="30"/>
      <c r="L112" s="22"/>
    </row>
    <row r="113" spans="1:12" x14ac:dyDescent="0.3">
      <c r="A113" s="20"/>
      <c r="B113" s="21"/>
      <c r="C113" s="22"/>
      <c r="D113" s="23"/>
      <c r="E113" s="24"/>
      <c r="F113" s="25"/>
      <c r="G113" s="26"/>
      <c r="H113" s="27"/>
      <c r="I113" s="28"/>
      <c r="J113" s="29"/>
      <c r="K113" s="30"/>
      <c r="L113" s="22"/>
    </row>
    <row r="114" spans="1:12" x14ac:dyDescent="0.3">
      <c r="A114" s="20"/>
      <c r="B114" s="21"/>
      <c r="C114" s="22"/>
      <c r="D114" s="23"/>
      <c r="E114" s="24"/>
      <c r="F114" s="25"/>
      <c r="G114" s="26"/>
      <c r="H114" s="27"/>
      <c r="I114" s="28"/>
      <c r="J114" s="29"/>
      <c r="K114" s="30"/>
      <c r="L114" s="22"/>
    </row>
    <row r="115" spans="1:12" x14ac:dyDescent="0.3">
      <c r="A115" s="20"/>
      <c r="B115" s="21"/>
      <c r="C115" s="22"/>
      <c r="D115" s="23"/>
      <c r="E115" s="24"/>
      <c r="F115" s="25"/>
      <c r="G115" s="26"/>
      <c r="H115" s="27"/>
      <c r="I115" s="28"/>
      <c r="J115" s="29"/>
      <c r="K115" s="30"/>
      <c r="L115" s="22"/>
    </row>
    <row r="116" spans="1:12" x14ac:dyDescent="0.3">
      <c r="A116" s="20"/>
      <c r="B116" s="21"/>
      <c r="C116" s="22"/>
      <c r="D116" s="23"/>
      <c r="E116" s="24"/>
      <c r="F116" s="25"/>
      <c r="G116" s="26"/>
      <c r="H116" s="27"/>
      <c r="I116" s="28"/>
      <c r="J116" s="29"/>
      <c r="K116" s="30"/>
      <c r="L116" s="22"/>
    </row>
    <row r="117" spans="1:12" x14ac:dyDescent="0.3">
      <c r="A117" s="20"/>
      <c r="B117" s="21"/>
      <c r="C117" s="22"/>
      <c r="D117" s="23"/>
      <c r="E117" s="24"/>
      <c r="F117" s="25"/>
      <c r="G117" s="26"/>
      <c r="H117" s="27"/>
      <c r="I117" s="28"/>
      <c r="J117" s="29"/>
      <c r="K117" s="30"/>
      <c r="L117" s="22"/>
    </row>
    <row r="118" spans="1:12" x14ac:dyDescent="0.3">
      <c r="A118" s="20"/>
      <c r="B118" s="21"/>
      <c r="C118" s="22"/>
      <c r="D118" s="23"/>
      <c r="E118" s="24"/>
      <c r="F118" s="25"/>
      <c r="G118" s="26"/>
      <c r="H118" s="27"/>
      <c r="I118" s="28"/>
      <c r="J118" s="29"/>
      <c r="K118" s="30"/>
      <c r="L118" s="22"/>
    </row>
    <row r="119" spans="1:12" x14ac:dyDescent="0.3">
      <c r="A119" s="20"/>
      <c r="B119" s="21"/>
      <c r="C119" s="22"/>
      <c r="D119" s="23"/>
      <c r="E119" s="24"/>
      <c r="F119" s="25"/>
      <c r="G119" s="26"/>
      <c r="H119" s="27"/>
      <c r="I119" s="28"/>
      <c r="J119" s="29"/>
      <c r="K119" s="30"/>
      <c r="L119" s="22"/>
    </row>
    <row r="120" spans="1:12" x14ac:dyDescent="0.3">
      <c r="A120" s="20"/>
      <c r="B120" s="21"/>
      <c r="C120" s="22"/>
      <c r="D120" s="23"/>
      <c r="E120" s="24"/>
      <c r="F120" s="25"/>
      <c r="G120" s="26"/>
      <c r="H120" s="27"/>
      <c r="I120" s="28"/>
      <c r="J120" s="29"/>
      <c r="K120" s="30"/>
      <c r="L120" s="22"/>
    </row>
    <row r="121" spans="1:12" x14ac:dyDescent="0.3">
      <c r="A121" s="20"/>
      <c r="B121" s="21"/>
      <c r="C121" s="22"/>
      <c r="D121" s="23"/>
      <c r="E121" s="24"/>
      <c r="F121" s="25"/>
      <c r="G121" s="26"/>
      <c r="H121" s="27"/>
      <c r="I121" s="28"/>
      <c r="J121" s="29"/>
      <c r="K121" s="30"/>
      <c r="L121" s="22"/>
    </row>
    <row r="122" spans="1:12" x14ac:dyDescent="0.3">
      <c r="A122" s="20"/>
      <c r="B122" s="21"/>
      <c r="C122" s="22"/>
      <c r="D122" s="23"/>
      <c r="E122" s="24"/>
      <c r="F122" s="25"/>
      <c r="G122" s="26"/>
      <c r="H122" s="27"/>
      <c r="I122" s="28"/>
      <c r="J122" s="29"/>
      <c r="K122" s="30"/>
      <c r="L122" s="22"/>
    </row>
    <row r="123" spans="1:12" x14ac:dyDescent="0.3">
      <c r="A123" s="20"/>
      <c r="B123" s="21"/>
      <c r="C123" s="22"/>
      <c r="D123" s="23"/>
      <c r="E123" s="24"/>
      <c r="F123" s="25"/>
      <c r="G123" s="26"/>
      <c r="H123" s="27"/>
      <c r="I123" s="28"/>
      <c r="J123" s="29"/>
      <c r="K123" s="30"/>
      <c r="L123" s="22"/>
    </row>
    <row r="124" spans="1:12" x14ac:dyDescent="0.3">
      <c r="A124" s="20"/>
      <c r="B124" s="21"/>
      <c r="C124" s="22"/>
      <c r="D124" s="23"/>
      <c r="E124" s="24"/>
      <c r="F124" s="25"/>
      <c r="G124" s="26"/>
      <c r="H124" s="27"/>
      <c r="I124" s="28"/>
      <c r="J124" s="29"/>
      <c r="K124" s="30"/>
      <c r="L124" s="22"/>
    </row>
    <row r="125" spans="1:12" x14ac:dyDescent="0.3">
      <c r="A125" s="20"/>
      <c r="B125" s="21"/>
      <c r="C125" s="22"/>
      <c r="D125" s="23"/>
      <c r="E125" s="24"/>
      <c r="F125" s="25"/>
      <c r="G125" s="26"/>
      <c r="H125" s="27"/>
      <c r="I125" s="28"/>
      <c r="J125" s="29"/>
      <c r="K125" s="30"/>
      <c r="L125" s="22"/>
    </row>
    <row r="126" spans="1:12" x14ac:dyDescent="0.3">
      <c r="A126" s="20"/>
      <c r="B126" s="21"/>
      <c r="C126" s="22"/>
      <c r="D126" s="23"/>
      <c r="E126" s="24"/>
      <c r="F126" s="25"/>
      <c r="G126" s="26"/>
      <c r="H126" s="27"/>
      <c r="I126" s="28"/>
      <c r="J126" s="29"/>
      <c r="K126" s="30"/>
      <c r="L126" s="22"/>
    </row>
    <row r="127" spans="1:12" x14ac:dyDescent="0.3">
      <c r="A127" s="20"/>
      <c r="B127" s="21"/>
      <c r="C127" s="22"/>
      <c r="D127" s="23"/>
      <c r="E127" s="24"/>
      <c r="F127" s="25"/>
      <c r="G127" s="26"/>
      <c r="H127" s="27"/>
      <c r="I127" s="28"/>
      <c r="J127" s="29"/>
      <c r="K127" s="30"/>
      <c r="L127" s="22"/>
    </row>
    <row r="128" spans="1:12" x14ac:dyDescent="0.3">
      <c r="A128" s="20"/>
      <c r="B128" s="21"/>
      <c r="C128" s="22"/>
      <c r="D128" s="23"/>
      <c r="E128" s="24"/>
      <c r="F128" s="25"/>
      <c r="G128" s="26"/>
      <c r="H128" s="27"/>
      <c r="I128" s="28"/>
      <c r="J128" s="29"/>
      <c r="K128" s="30"/>
      <c r="L128" s="22"/>
    </row>
    <row r="129" spans="1:12" x14ac:dyDescent="0.3">
      <c r="A129" s="20"/>
      <c r="B129" s="21"/>
      <c r="C129" s="22"/>
      <c r="D129" s="23"/>
      <c r="E129" s="24"/>
      <c r="F129" s="25"/>
      <c r="G129" s="26"/>
      <c r="H129" s="27"/>
      <c r="I129" s="28"/>
      <c r="J129" s="29"/>
      <c r="K129" s="30"/>
      <c r="L129" s="22"/>
    </row>
    <row r="130" spans="1:12" x14ac:dyDescent="0.3">
      <c r="A130" s="20"/>
      <c r="B130" s="21"/>
      <c r="C130" s="22"/>
      <c r="D130" s="23"/>
      <c r="E130" s="24"/>
      <c r="F130" s="25"/>
      <c r="G130" s="26"/>
      <c r="H130" s="27"/>
      <c r="I130" s="28"/>
      <c r="J130" s="29"/>
      <c r="K130" s="30"/>
      <c r="L130" s="22"/>
    </row>
    <row r="131" spans="1:12" x14ac:dyDescent="0.3">
      <c r="A131" s="20"/>
      <c r="B131" s="21"/>
      <c r="C131" s="22"/>
      <c r="D131" s="23"/>
      <c r="E131" s="24"/>
      <c r="F131" s="25"/>
      <c r="G131" s="26"/>
      <c r="H131" s="27"/>
      <c r="I131" s="28"/>
      <c r="J131" s="29"/>
      <c r="K131" s="30"/>
      <c r="L131" s="22"/>
    </row>
    <row r="132" spans="1:12" x14ac:dyDescent="0.3">
      <c r="A132" s="20"/>
      <c r="B132" s="21"/>
      <c r="C132" s="22"/>
      <c r="D132" s="23"/>
      <c r="E132" s="24"/>
      <c r="F132" s="25"/>
      <c r="G132" s="26"/>
      <c r="H132" s="27"/>
      <c r="I132" s="28"/>
      <c r="J132" s="29"/>
      <c r="K132" s="30"/>
      <c r="L132" s="22"/>
    </row>
    <row r="133" spans="1:12" x14ac:dyDescent="0.3">
      <c r="A133" s="20"/>
      <c r="B133" s="21"/>
      <c r="C133" s="22"/>
      <c r="D133" s="23"/>
      <c r="E133" s="24"/>
      <c r="F133" s="25"/>
      <c r="G133" s="26"/>
      <c r="H133" s="27"/>
      <c r="I133" s="28"/>
      <c r="J133" s="29"/>
      <c r="K133" s="30"/>
      <c r="L133" s="22"/>
    </row>
    <row r="134" spans="1:12" x14ac:dyDescent="0.3">
      <c r="A134" s="20"/>
      <c r="B134" s="21"/>
      <c r="C134" s="22"/>
      <c r="D134" s="23"/>
      <c r="E134" s="24"/>
      <c r="F134" s="25"/>
      <c r="G134" s="26"/>
      <c r="H134" s="27"/>
      <c r="I134" s="28"/>
      <c r="J134" s="29"/>
      <c r="K134" s="30"/>
      <c r="L134" s="22"/>
    </row>
    <row r="135" spans="1:12" x14ac:dyDescent="0.3">
      <c r="A135" s="20"/>
      <c r="B135" s="21"/>
      <c r="C135" s="22"/>
      <c r="D135" s="23"/>
      <c r="E135" s="24"/>
      <c r="F135" s="25"/>
      <c r="G135" s="26"/>
      <c r="H135" s="27"/>
      <c r="I135" s="28"/>
      <c r="J135" s="29"/>
      <c r="K135" s="30"/>
      <c r="L135" s="22"/>
    </row>
    <row r="136" spans="1:12" x14ac:dyDescent="0.3">
      <c r="A136" s="20"/>
      <c r="B136" s="21"/>
      <c r="C136" s="22"/>
      <c r="D136" s="23"/>
      <c r="E136" s="24"/>
      <c r="F136" s="25"/>
      <c r="G136" s="26"/>
      <c r="H136" s="27"/>
      <c r="I136" s="28"/>
      <c r="J136" s="29"/>
      <c r="K136" s="30"/>
      <c r="L136" s="22"/>
    </row>
    <row r="137" spans="1:12" x14ac:dyDescent="0.3">
      <c r="A137" s="20"/>
      <c r="B137" s="21"/>
      <c r="C137" s="22"/>
      <c r="D137" s="23"/>
      <c r="E137" s="24"/>
      <c r="F137" s="25"/>
      <c r="G137" s="26"/>
      <c r="H137" s="27"/>
      <c r="I137" s="28"/>
      <c r="J137" s="29"/>
      <c r="K137" s="30"/>
      <c r="L137" s="22"/>
    </row>
    <row r="138" spans="1:12" x14ac:dyDescent="0.3">
      <c r="A138" s="20"/>
      <c r="B138" s="21"/>
      <c r="C138" s="22"/>
      <c r="D138" s="23"/>
      <c r="E138" s="24"/>
      <c r="F138" s="25"/>
      <c r="G138" s="26"/>
      <c r="H138" s="27"/>
      <c r="I138" s="28"/>
      <c r="J138" s="29"/>
      <c r="K138" s="30"/>
      <c r="L138" s="22"/>
    </row>
    <row r="139" spans="1:12" x14ac:dyDescent="0.3">
      <c r="A139" s="20"/>
      <c r="B139" s="21"/>
      <c r="C139" s="22"/>
      <c r="D139" s="23"/>
      <c r="E139" s="24"/>
      <c r="F139" s="25"/>
      <c r="G139" s="26"/>
      <c r="H139" s="27"/>
      <c r="I139" s="28"/>
      <c r="J139" s="29"/>
      <c r="K139" s="30"/>
      <c r="L139" s="22"/>
    </row>
    <row r="140" spans="1:12" x14ac:dyDescent="0.3">
      <c r="A140" s="20"/>
      <c r="B140" s="21"/>
      <c r="C140" s="22"/>
      <c r="D140" s="23"/>
      <c r="E140" s="24"/>
      <c r="F140" s="25"/>
      <c r="G140" s="26"/>
      <c r="H140" s="27"/>
      <c r="I140" s="28"/>
      <c r="J140" s="29"/>
      <c r="K140" s="30"/>
      <c r="L140" s="22"/>
    </row>
    <row r="141" spans="1:12" x14ac:dyDescent="0.3">
      <c r="A141" s="20"/>
      <c r="B141" s="21"/>
      <c r="C141" s="22"/>
      <c r="D141" s="23"/>
      <c r="E141" s="24"/>
      <c r="F141" s="25"/>
      <c r="G141" s="26"/>
      <c r="H141" s="27"/>
      <c r="I141" s="28"/>
      <c r="J141" s="29"/>
      <c r="K141" s="30"/>
      <c r="L141" s="22"/>
    </row>
    <row r="142" spans="1:12" x14ac:dyDescent="0.3">
      <c r="A142" s="20"/>
      <c r="B142" s="21"/>
      <c r="C142" s="22"/>
      <c r="D142" s="23"/>
      <c r="E142" s="24"/>
      <c r="F142" s="25"/>
      <c r="G142" s="26"/>
      <c r="H142" s="27"/>
      <c r="I142" s="28"/>
      <c r="J142" s="29"/>
      <c r="K142" s="30"/>
      <c r="L142" s="22"/>
    </row>
    <row r="143" spans="1:12" x14ac:dyDescent="0.3">
      <c r="A143" s="20"/>
      <c r="B143" s="21"/>
      <c r="C143" s="22"/>
      <c r="D143" s="23"/>
      <c r="E143" s="24"/>
      <c r="F143" s="25"/>
      <c r="G143" s="26"/>
      <c r="H143" s="27"/>
      <c r="I143" s="28"/>
      <c r="J143" s="29"/>
      <c r="K143" s="30"/>
      <c r="L143" s="22"/>
    </row>
    <row r="144" spans="1:12" x14ac:dyDescent="0.3">
      <c r="A144" s="20"/>
      <c r="B144" s="21"/>
      <c r="C144" s="22"/>
      <c r="D144" s="23"/>
      <c r="E144" s="24"/>
      <c r="F144" s="25"/>
      <c r="G144" s="26"/>
      <c r="H144" s="27"/>
      <c r="I144" s="28"/>
      <c r="J144" s="29"/>
      <c r="K144" s="30"/>
      <c r="L144" s="22"/>
    </row>
    <row r="145" spans="1:12" x14ac:dyDescent="0.3">
      <c r="A145" s="20"/>
      <c r="B145" s="21"/>
      <c r="C145" s="22"/>
      <c r="D145" s="23"/>
      <c r="E145" s="24"/>
      <c r="F145" s="25"/>
      <c r="G145" s="26"/>
      <c r="H145" s="27"/>
      <c r="I145" s="28"/>
      <c r="J145" s="29"/>
      <c r="K145" s="30"/>
      <c r="L145" s="22"/>
    </row>
    <row r="146" spans="1:12" x14ac:dyDescent="0.3">
      <c r="A146" s="20"/>
      <c r="B146" s="21"/>
      <c r="C146" s="22"/>
      <c r="D146" s="23"/>
      <c r="E146" s="24"/>
      <c r="F146" s="25"/>
      <c r="G146" s="26"/>
      <c r="H146" s="27"/>
      <c r="I146" s="28"/>
      <c r="J146" s="29"/>
      <c r="K146" s="30"/>
      <c r="L146" s="22"/>
    </row>
    <row r="147" spans="1:12" x14ac:dyDescent="0.3">
      <c r="A147" s="20"/>
      <c r="B147" s="21"/>
      <c r="C147" s="22"/>
      <c r="D147" s="23"/>
      <c r="E147" s="24"/>
      <c r="F147" s="25"/>
      <c r="G147" s="26"/>
      <c r="H147" s="27"/>
      <c r="I147" s="28"/>
      <c r="J147" s="29"/>
      <c r="K147" s="30"/>
      <c r="L147" s="22"/>
    </row>
    <row r="148" spans="1:12" x14ac:dyDescent="0.3">
      <c r="A148" s="20"/>
      <c r="B148" s="21"/>
      <c r="C148" s="22"/>
      <c r="D148" s="23"/>
      <c r="E148" s="24"/>
      <c r="F148" s="25"/>
      <c r="G148" s="26"/>
      <c r="H148" s="27"/>
      <c r="I148" s="28"/>
      <c r="J148" s="29"/>
      <c r="K148" s="30"/>
      <c r="L148" s="22"/>
    </row>
    <row r="149" spans="1:12" x14ac:dyDescent="0.3">
      <c r="A149" s="20"/>
      <c r="B149" s="21"/>
      <c r="C149" s="22"/>
      <c r="D149" s="23"/>
      <c r="E149" s="24"/>
      <c r="F149" s="25"/>
      <c r="G149" s="26"/>
      <c r="H149" s="27"/>
      <c r="I149" s="28"/>
      <c r="J149" s="29"/>
      <c r="K149" s="30"/>
      <c r="L149" s="22"/>
    </row>
    <row r="150" spans="1:12" x14ac:dyDescent="0.3">
      <c r="A150" s="20"/>
      <c r="B150" s="21"/>
      <c r="C150" s="22"/>
      <c r="D150" s="23"/>
      <c r="E150" s="24"/>
      <c r="F150" s="25"/>
      <c r="G150" s="26"/>
      <c r="H150" s="27"/>
      <c r="I150" s="28"/>
      <c r="J150" s="29"/>
      <c r="K150" s="30"/>
      <c r="L150" s="22"/>
    </row>
    <row r="151" spans="1:12" x14ac:dyDescent="0.3">
      <c r="A151" s="20"/>
      <c r="B151" s="21"/>
      <c r="C151" s="22"/>
      <c r="D151" s="23"/>
      <c r="E151" s="24"/>
      <c r="F151" s="25"/>
      <c r="G151" s="26"/>
      <c r="H151" s="27"/>
      <c r="I151" s="28"/>
      <c r="J151" s="29"/>
      <c r="K151" s="30"/>
      <c r="L151" s="22"/>
    </row>
    <row r="152" spans="1:12" x14ac:dyDescent="0.3">
      <c r="A152" s="20"/>
      <c r="B152" s="21"/>
      <c r="C152" s="22"/>
      <c r="D152" s="23"/>
      <c r="E152" s="24"/>
      <c r="F152" s="25"/>
      <c r="G152" s="26"/>
      <c r="H152" s="27"/>
      <c r="I152" s="28"/>
      <c r="J152" s="29"/>
      <c r="K152" s="30"/>
      <c r="L152" s="22"/>
    </row>
    <row r="153" spans="1:12" x14ac:dyDescent="0.3">
      <c r="A153" s="20"/>
      <c r="B153" s="21"/>
      <c r="C153" s="22"/>
      <c r="D153" s="23"/>
      <c r="E153" s="24"/>
      <c r="F153" s="25"/>
      <c r="G153" s="26"/>
      <c r="H153" s="27"/>
      <c r="I153" s="28"/>
      <c r="J153" s="29"/>
      <c r="K153" s="30"/>
      <c r="L153" s="22"/>
    </row>
    <row r="154" spans="1:12" x14ac:dyDescent="0.3">
      <c r="A154" s="20"/>
      <c r="B154" s="21"/>
      <c r="C154" s="22"/>
      <c r="D154" s="23"/>
      <c r="E154" s="24"/>
      <c r="F154" s="25"/>
      <c r="G154" s="26"/>
      <c r="H154" s="27"/>
      <c r="I154" s="28"/>
      <c r="J154" s="29"/>
      <c r="K154" s="30"/>
      <c r="L154" s="22"/>
    </row>
    <row r="155" spans="1:12" x14ac:dyDescent="0.3">
      <c r="A155" s="20"/>
      <c r="B155" s="21"/>
      <c r="C155" s="22"/>
      <c r="D155" s="23"/>
      <c r="E155" s="24"/>
      <c r="F155" s="25"/>
      <c r="G155" s="26"/>
      <c r="H155" s="27"/>
      <c r="I155" s="28"/>
      <c r="J155" s="29"/>
      <c r="K155" s="30"/>
      <c r="L155" s="22"/>
    </row>
    <row r="156" spans="1:12" x14ac:dyDescent="0.3">
      <c r="A156" s="20"/>
      <c r="B156" s="21"/>
      <c r="C156" s="22"/>
      <c r="D156" s="23"/>
      <c r="E156" s="24"/>
      <c r="F156" s="25"/>
      <c r="G156" s="26"/>
      <c r="H156" s="27"/>
      <c r="I156" s="28"/>
      <c r="J156" s="29"/>
      <c r="K156" s="30"/>
      <c r="L156" s="22"/>
    </row>
    <row r="157" spans="1:12" x14ac:dyDescent="0.3">
      <c r="A157" s="20"/>
      <c r="B157" s="21"/>
      <c r="C157" s="22"/>
      <c r="D157" s="23"/>
      <c r="E157" s="24"/>
      <c r="F157" s="25"/>
      <c r="G157" s="26"/>
      <c r="H157" s="27"/>
      <c r="I157" s="28"/>
      <c r="J157" s="29"/>
      <c r="K157" s="30"/>
      <c r="L157" s="22"/>
    </row>
    <row r="158" spans="1:12" x14ac:dyDescent="0.3">
      <c r="A158" s="20"/>
      <c r="B158" s="21"/>
      <c r="C158" s="22"/>
      <c r="D158" s="23"/>
      <c r="E158" s="24"/>
      <c r="F158" s="25"/>
      <c r="G158" s="26"/>
      <c r="H158" s="27"/>
      <c r="I158" s="28"/>
      <c r="J158" s="29"/>
      <c r="K158" s="30"/>
      <c r="L158" s="22"/>
    </row>
    <row r="159" spans="1:12" x14ac:dyDescent="0.3">
      <c r="A159" s="20"/>
      <c r="B159" s="21"/>
      <c r="C159" s="22"/>
      <c r="D159" s="23"/>
      <c r="E159" s="24"/>
      <c r="F159" s="25"/>
      <c r="G159" s="26"/>
      <c r="H159" s="27"/>
      <c r="I159" s="28"/>
      <c r="J159" s="29"/>
      <c r="K159" s="30"/>
      <c r="L159" s="22"/>
    </row>
    <row r="160" spans="1:12" x14ac:dyDescent="0.3">
      <c r="A160" s="20"/>
      <c r="B160" s="21"/>
      <c r="C160" s="22"/>
      <c r="D160" s="23"/>
      <c r="E160" s="24"/>
      <c r="F160" s="25"/>
      <c r="G160" s="26"/>
      <c r="H160" s="27"/>
      <c r="I160" s="28"/>
      <c r="J160" s="29"/>
      <c r="K160" s="30"/>
      <c r="L160" s="22"/>
    </row>
    <row r="161" spans="1:12" x14ac:dyDescent="0.3">
      <c r="A161" s="20"/>
      <c r="B161" s="21"/>
      <c r="C161" s="22"/>
      <c r="D161" s="23"/>
      <c r="E161" s="24"/>
      <c r="F161" s="25"/>
      <c r="G161" s="26"/>
      <c r="H161" s="27"/>
      <c r="I161" s="28"/>
      <c r="J161" s="29"/>
      <c r="K161" s="30"/>
      <c r="L161" s="22"/>
    </row>
    <row r="162" spans="1:12" x14ac:dyDescent="0.3">
      <c r="A162" s="20"/>
      <c r="B162" s="21"/>
      <c r="C162" s="22"/>
      <c r="D162" s="23"/>
      <c r="E162" s="24"/>
      <c r="F162" s="25"/>
      <c r="G162" s="26"/>
      <c r="H162" s="27"/>
      <c r="I162" s="28"/>
      <c r="J162" s="29"/>
      <c r="K162" s="30"/>
      <c r="L162" s="22"/>
    </row>
    <row r="163" spans="1:12" x14ac:dyDescent="0.3">
      <c r="A163" s="20"/>
      <c r="B163" s="21"/>
      <c r="C163" s="22"/>
      <c r="D163" s="23"/>
      <c r="E163" s="24"/>
      <c r="F163" s="25"/>
      <c r="G163" s="26"/>
      <c r="H163" s="27"/>
      <c r="I163" s="28"/>
      <c r="J163" s="29"/>
      <c r="K163" s="30"/>
      <c r="L163" s="22"/>
    </row>
    <row r="164" spans="1:12" x14ac:dyDescent="0.3">
      <c r="A164" s="20"/>
      <c r="B164" s="21"/>
      <c r="C164" s="22"/>
      <c r="D164" s="23"/>
      <c r="E164" s="24"/>
      <c r="F164" s="25"/>
      <c r="G164" s="26"/>
      <c r="H164" s="27"/>
      <c r="I164" s="28"/>
      <c r="J164" s="29"/>
      <c r="K164" s="30"/>
      <c r="L164" s="22"/>
    </row>
    <row r="165" spans="1:12" x14ac:dyDescent="0.3">
      <c r="A165" s="20"/>
      <c r="B165" s="21"/>
      <c r="C165" s="22"/>
      <c r="D165" s="23"/>
      <c r="E165" s="24"/>
      <c r="F165" s="25"/>
      <c r="G165" s="26"/>
      <c r="H165" s="27"/>
      <c r="I165" s="28"/>
      <c r="J165" s="29"/>
      <c r="K165" s="30"/>
      <c r="L165" s="22"/>
    </row>
    <row r="166" spans="1:12" x14ac:dyDescent="0.3">
      <c r="A166" s="20"/>
      <c r="B166" s="21"/>
      <c r="C166" s="22"/>
      <c r="D166" s="23"/>
      <c r="E166" s="24"/>
      <c r="F166" s="25"/>
      <c r="G166" s="26"/>
      <c r="H166" s="27"/>
      <c r="I166" s="28"/>
      <c r="J166" s="29"/>
      <c r="K166" s="30"/>
      <c r="L166" s="22"/>
    </row>
    <row r="167" spans="1:12" x14ac:dyDescent="0.3">
      <c r="A167" s="20"/>
      <c r="B167" s="21"/>
      <c r="C167" s="22"/>
      <c r="D167" s="23"/>
      <c r="E167" s="24"/>
      <c r="F167" s="25"/>
      <c r="G167" s="26"/>
      <c r="H167" s="27"/>
      <c r="I167" s="28"/>
      <c r="J167" s="29"/>
      <c r="K167" s="30"/>
      <c r="L167" s="22"/>
    </row>
    <row r="168" spans="1:12" x14ac:dyDescent="0.3">
      <c r="A168" s="20"/>
      <c r="B168" s="21"/>
      <c r="C168" s="22"/>
      <c r="D168" s="23"/>
      <c r="E168" s="24"/>
      <c r="F168" s="25"/>
      <c r="G168" s="26"/>
      <c r="H168" s="27"/>
      <c r="I168" s="28"/>
      <c r="J168" s="29"/>
      <c r="K168" s="30"/>
      <c r="L168" s="22"/>
    </row>
    <row r="169" spans="1:12" x14ac:dyDescent="0.3">
      <c r="A169" s="20"/>
      <c r="B169" s="21"/>
      <c r="C169" s="22"/>
      <c r="D169" s="23"/>
      <c r="E169" s="24"/>
      <c r="F169" s="25"/>
      <c r="G169" s="26"/>
      <c r="H169" s="27"/>
      <c r="I169" s="28"/>
      <c r="J169" s="29"/>
      <c r="K169" s="30"/>
      <c r="L169" s="22"/>
    </row>
    <row r="170" spans="1:12" x14ac:dyDescent="0.3">
      <c r="A170" s="20"/>
      <c r="B170" s="21"/>
      <c r="C170" s="22"/>
      <c r="D170" s="23"/>
      <c r="E170" s="24"/>
      <c r="F170" s="25"/>
      <c r="G170" s="26"/>
      <c r="H170" s="27"/>
      <c r="I170" s="28"/>
      <c r="J170" s="29"/>
      <c r="K170" s="30"/>
      <c r="L170" s="22"/>
    </row>
    <row r="171" spans="1:12" x14ac:dyDescent="0.3">
      <c r="A171" s="20"/>
      <c r="B171" s="21"/>
      <c r="C171" s="22"/>
      <c r="D171" s="23"/>
      <c r="E171" s="24"/>
      <c r="F171" s="25"/>
      <c r="G171" s="26"/>
      <c r="H171" s="27"/>
      <c r="I171" s="28"/>
      <c r="J171" s="29"/>
      <c r="K171" s="30"/>
      <c r="L171" s="22"/>
    </row>
    <row r="172" spans="1:12" x14ac:dyDescent="0.3">
      <c r="A172" s="20"/>
      <c r="B172" s="21"/>
      <c r="C172" s="22"/>
      <c r="D172" s="23"/>
      <c r="E172" s="24"/>
      <c r="F172" s="25"/>
      <c r="G172" s="26"/>
      <c r="H172" s="27"/>
      <c r="I172" s="28"/>
      <c r="J172" s="29"/>
      <c r="K172" s="30"/>
      <c r="L172" s="22"/>
    </row>
    <row r="173" spans="1:12" x14ac:dyDescent="0.3">
      <c r="A173" s="20"/>
      <c r="B173" s="21"/>
      <c r="C173" s="22"/>
      <c r="D173" s="23"/>
      <c r="E173" s="24"/>
      <c r="F173" s="25"/>
      <c r="G173" s="26"/>
      <c r="H173" s="27"/>
      <c r="I173" s="28"/>
      <c r="J173" s="29"/>
      <c r="K173" s="30"/>
      <c r="L173" s="22"/>
    </row>
    <row r="174" spans="1:12" x14ac:dyDescent="0.3">
      <c r="A174" s="20"/>
      <c r="B174" s="21"/>
      <c r="C174" s="22"/>
      <c r="D174" s="23"/>
      <c r="E174" s="24"/>
      <c r="F174" s="25"/>
      <c r="G174" s="26"/>
      <c r="H174" s="27"/>
      <c r="I174" s="28"/>
      <c r="J174" s="29"/>
      <c r="K174" s="30"/>
      <c r="L174" s="22"/>
    </row>
    <row r="175" spans="1:12" x14ac:dyDescent="0.3">
      <c r="A175" s="20"/>
      <c r="B175" s="21"/>
      <c r="C175" s="22"/>
      <c r="D175" s="23"/>
      <c r="E175" s="24"/>
      <c r="F175" s="25"/>
      <c r="G175" s="26"/>
      <c r="H175" s="27"/>
      <c r="I175" s="28"/>
      <c r="J175" s="29"/>
      <c r="K175" s="30"/>
      <c r="L175" s="22"/>
    </row>
    <row r="176" spans="1:12" x14ac:dyDescent="0.3">
      <c r="A176" s="20"/>
      <c r="B176" s="21"/>
      <c r="C176" s="22"/>
      <c r="D176" s="23"/>
      <c r="E176" s="24"/>
      <c r="F176" s="25"/>
      <c r="G176" s="26"/>
      <c r="H176" s="27"/>
      <c r="I176" s="28"/>
      <c r="J176" s="29"/>
      <c r="K176" s="30"/>
      <c r="L176" s="22"/>
    </row>
    <row r="177" spans="1:12" x14ac:dyDescent="0.3">
      <c r="A177" s="20"/>
      <c r="B177" s="21"/>
      <c r="C177" s="22"/>
      <c r="D177" s="23"/>
      <c r="E177" s="24"/>
      <c r="F177" s="25"/>
      <c r="G177" s="26"/>
      <c r="H177" s="27"/>
      <c r="I177" s="28"/>
      <c r="J177" s="29"/>
      <c r="K177" s="30"/>
      <c r="L177" s="22"/>
    </row>
    <row r="178" spans="1:12" x14ac:dyDescent="0.3">
      <c r="A178" s="20"/>
      <c r="B178" s="21"/>
      <c r="C178" s="22"/>
      <c r="D178" s="23"/>
      <c r="E178" s="24"/>
      <c r="F178" s="25"/>
      <c r="G178" s="26"/>
      <c r="H178" s="27"/>
      <c r="I178" s="28"/>
      <c r="J178" s="29"/>
      <c r="K178" s="30"/>
      <c r="L178" s="22"/>
    </row>
    <row r="179" spans="1:12" x14ac:dyDescent="0.3">
      <c r="A179" s="20"/>
      <c r="B179" s="21"/>
      <c r="C179" s="22"/>
      <c r="D179" s="23"/>
      <c r="E179" s="24"/>
      <c r="F179" s="25"/>
      <c r="G179" s="26"/>
      <c r="H179" s="27"/>
      <c r="I179" s="28"/>
      <c r="J179" s="29"/>
      <c r="K179" s="30"/>
      <c r="L179" s="22"/>
    </row>
    <row r="180" spans="1:12" x14ac:dyDescent="0.3">
      <c r="A180" s="20"/>
      <c r="B180" s="21"/>
      <c r="C180" s="22"/>
      <c r="D180" s="23"/>
      <c r="E180" s="24"/>
      <c r="F180" s="25"/>
      <c r="G180" s="26"/>
      <c r="H180" s="27"/>
      <c r="I180" s="28"/>
      <c r="J180" s="29"/>
      <c r="K180" s="30"/>
      <c r="L180" s="22"/>
    </row>
    <row r="181" spans="1:12" x14ac:dyDescent="0.3">
      <c r="A181" s="20"/>
      <c r="B181" s="21"/>
      <c r="C181" s="22"/>
      <c r="D181" s="23"/>
      <c r="E181" s="24"/>
      <c r="F181" s="25"/>
      <c r="G181" s="26"/>
      <c r="H181" s="27"/>
      <c r="I181" s="28"/>
      <c r="J181" s="29"/>
      <c r="K181" s="30"/>
      <c r="L181" s="22"/>
    </row>
    <row r="182" spans="1:12" x14ac:dyDescent="0.3">
      <c r="A182" s="20"/>
      <c r="B182" s="21"/>
      <c r="C182" s="22"/>
      <c r="D182" s="23"/>
      <c r="E182" s="24"/>
      <c r="F182" s="25"/>
      <c r="G182" s="26"/>
      <c r="H182" s="27"/>
      <c r="I182" s="28"/>
      <c r="J182" s="29"/>
      <c r="K182" s="30"/>
      <c r="L182" s="22"/>
    </row>
    <row r="183" spans="1:12" x14ac:dyDescent="0.3">
      <c r="A183" s="20"/>
      <c r="B183" s="21"/>
      <c r="C183" s="22"/>
      <c r="D183" s="23"/>
      <c r="E183" s="24"/>
      <c r="F183" s="25"/>
      <c r="G183" s="26"/>
      <c r="H183" s="27"/>
      <c r="I183" s="28"/>
      <c r="J183" s="29"/>
      <c r="K183" s="30"/>
      <c r="L183" s="22"/>
    </row>
    <row r="184" spans="1:12" x14ac:dyDescent="0.3">
      <c r="A184" s="20"/>
      <c r="B184" s="21"/>
      <c r="C184" s="22"/>
      <c r="D184" s="23"/>
      <c r="E184" s="24"/>
      <c r="F184" s="25"/>
      <c r="G184" s="26"/>
      <c r="H184" s="27"/>
      <c r="I184" s="28"/>
      <c r="J184" s="29"/>
      <c r="K184" s="30"/>
      <c r="L184" s="22"/>
    </row>
    <row r="185" spans="1:12" x14ac:dyDescent="0.3">
      <c r="A185" s="20"/>
      <c r="B185" s="21"/>
      <c r="C185" s="22"/>
      <c r="D185" s="23"/>
      <c r="E185" s="24"/>
      <c r="F185" s="25"/>
      <c r="G185" s="26"/>
      <c r="H185" s="27"/>
      <c r="I185" s="28"/>
      <c r="J185" s="29"/>
      <c r="K185" s="30"/>
      <c r="L185" s="22"/>
    </row>
    <row r="186" spans="1:12" x14ac:dyDescent="0.3">
      <c r="A186" s="20"/>
      <c r="B186" s="21"/>
      <c r="C186" s="22"/>
      <c r="D186" s="23"/>
      <c r="E186" s="24"/>
      <c r="F186" s="25"/>
      <c r="G186" s="26"/>
      <c r="H186" s="27"/>
      <c r="I186" s="28"/>
      <c r="J186" s="29"/>
      <c r="K186" s="30"/>
      <c r="L186" s="22"/>
    </row>
    <row r="187" spans="1:12" x14ac:dyDescent="0.3">
      <c r="A187" s="20"/>
      <c r="B187" s="21"/>
      <c r="C187" s="22"/>
      <c r="D187" s="23"/>
      <c r="E187" s="24"/>
      <c r="F187" s="25"/>
      <c r="G187" s="26"/>
      <c r="H187" s="27"/>
      <c r="I187" s="28"/>
      <c r="J187" s="29"/>
      <c r="K187" s="30"/>
      <c r="L187" s="22"/>
    </row>
    <row r="188" spans="1:12" x14ac:dyDescent="0.3">
      <c r="A188" s="20"/>
      <c r="B188" s="21"/>
      <c r="C188" s="22"/>
      <c r="D188" s="23"/>
      <c r="E188" s="24"/>
      <c r="F188" s="25"/>
      <c r="G188" s="26"/>
      <c r="H188" s="27"/>
      <c r="I188" s="28"/>
      <c r="J188" s="29"/>
      <c r="K188" s="30"/>
      <c r="L188" s="22"/>
    </row>
    <row r="189" spans="1:12" x14ac:dyDescent="0.3">
      <c r="A189" s="20"/>
      <c r="B189" s="21"/>
      <c r="C189" s="22"/>
      <c r="D189" s="23"/>
      <c r="E189" s="24"/>
      <c r="F189" s="25"/>
      <c r="G189" s="26"/>
      <c r="H189" s="27"/>
      <c r="I189" s="28"/>
      <c r="J189" s="29"/>
      <c r="K189" s="30"/>
      <c r="L189" s="22"/>
    </row>
    <row r="190" spans="1:12" x14ac:dyDescent="0.3">
      <c r="A190" s="20"/>
      <c r="B190" s="21"/>
      <c r="C190" s="22"/>
      <c r="D190" s="23"/>
      <c r="E190" s="24"/>
      <c r="F190" s="25"/>
      <c r="G190" s="26"/>
      <c r="H190" s="27"/>
      <c r="I190" s="28"/>
      <c r="J190" s="29"/>
      <c r="K190" s="30"/>
      <c r="L190" s="22"/>
    </row>
    <row r="191" spans="1:12" x14ac:dyDescent="0.3">
      <c r="A191" s="20"/>
      <c r="B191" s="21"/>
      <c r="C191" s="22"/>
      <c r="D191" s="23"/>
      <c r="E191" s="24"/>
      <c r="F191" s="25"/>
      <c r="G191" s="26"/>
      <c r="H191" s="27"/>
      <c r="I191" s="28"/>
      <c r="J191" s="29"/>
      <c r="K191" s="30"/>
      <c r="L191" s="22"/>
    </row>
    <row r="192" spans="1:12" x14ac:dyDescent="0.3">
      <c r="A192" s="20"/>
      <c r="B192" s="21"/>
      <c r="C192" s="22"/>
      <c r="D192" s="23"/>
      <c r="E192" s="24"/>
      <c r="F192" s="25"/>
      <c r="G192" s="26"/>
      <c r="H192" s="27"/>
      <c r="I192" s="28"/>
      <c r="J192" s="29"/>
      <c r="K192" s="30"/>
      <c r="L192" s="22"/>
    </row>
    <row r="193" spans="1:12" x14ac:dyDescent="0.3">
      <c r="A193" s="20"/>
      <c r="B193" s="21"/>
      <c r="C193" s="22"/>
      <c r="D193" s="23"/>
      <c r="E193" s="24"/>
      <c r="F193" s="25"/>
      <c r="G193" s="26"/>
      <c r="H193" s="27"/>
      <c r="I193" s="28"/>
      <c r="J193" s="29"/>
      <c r="K193" s="30"/>
      <c r="L193" s="22"/>
    </row>
    <row r="194" spans="1:12" x14ac:dyDescent="0.3">
      <c r="A194" s="20"/>
      <c r="B194" s="21"/>
      <c r="C194" s="22"/>
      <c r="D194" s="23"/>
      <c r="E194" s="24"/>
      <c r="F194" s="25"/>
      <c r="G194" s="26"/>
      <c r="H194" s="27"/>
      <c r="I194" s="28"/>
      <c r="J194" s="29"/>
      <c r="K194" s="30"/>
      <c r="L194" s="22"/>
    </row>
    <row r="195" spans="1:12" x14ac:dyDescent="0.3">
      <c r="A195" s="20"/>
      <c r="B195" s="21"/>
      <c r="C195" s="22"/>
      <c r="D195" s="23"/>
      <c r="E195" s="24"/>
      <c r="F195" s="25"/>
      <c r="G195" s="26"/>
      <c r="H195" s="27"/>
      <c r="I195" s="28"/>
      <c r="J195" s="29"/>
      <c r="K195" s="30"/>
      <c r="L195" s="22"/>
    </row>
    <row r="196" spans="1:12" x14ac:dyDescent="0.3">
      <c r="A196" s="20"/>
      <c r="B196" s="21"/>
      <c r="C196" s="22"/>
      <c r="D196" s="23"/>
      <c r="E196" s="24"/>
      <c r="F196" s="25"/>
      <c r="G196" s="26"/>
      <c r="H196" s="27"/>
      <c r="I196" s="28"/>
      <c r="J196" s="29"/>
      <c r="K196" s="30"/>
      <c r="L196" s="22"/>
    </row>
    <row r="197" spans="1:12" x14ac:dyDescent="0.3">
      <c r="A197" s="20"/>
      <c r="B197" s="21"/>
      <c r="C197" s="22"/>
      <c r="D197" s="23"/>
      <c r="E197" s="24"/>
      <c r="F197" s="25"/>
      <c r="G197" s="26"/>
      <c r="H197" s="27"/>
      <c r="I197" s="28"/>
      <c r="J197" s="29"/>
      <c r="K197" s="30"/>
      <c r="L197" s="22"/>
    </row>
    <row r="198" spans="1:12" x14ac:dyDescent="0.3">
      <c r="A198" s="20"/>
      <c r="B198" s="21"/>
      <c r="C198" s="22"/>
      <c r="D198" s="23"/>
      <c r="E198" s="24"/>
      <c r="F198" s="25"/>
      <c r="G198" s="26"/>
      <c r="H198" s="27"/>
      <c r="I198" s="28"/>
      <c r="J198" s="29"/>
      <c r="K198" s="30"/>
      <c r="L198" s="22"/>
    </row>
    <row r="199" spans="1:12" x14ac:dyDescent="0.3">
      <c r="A199" s="20"/>
      <c r="B199" s="21"/>
      <c r="C199" s="22"/>
      <c r="D199" s="23"/>
      <c r="E199" s="24"/>
      <c r="F199" s="25"/>
      <c r="G199" s="26"/>
      <c r="H199" s="27"/>
      <c r="I199" s="28"/>
      <c r="J199" s="29"/>
      <c r="K199" s="30"/>
      <c r="L199" s="22"/>
    </row>
    <row r="200" spans="1:12" x14ac:dyDescent="0.3">
      <c r="A200" s="20"/>
      <c r="B200" s="21"/>
      <c r="C200" s="22"/>
      <c r="D200" s="23"/>
      <c r="E200" s="24"/>
      <c r="F200" s="25"/>
      <c r="G200" s="26"/>
      <c r="H200" s="27"/>
      <c r="I200" s="28"/>
      <c r="J200" s="29"/>
      <c r="K200" s="30"/>
      <c r="L200" s="22"/>
    </row>
    <row r="201" spans="1:12" x14ac:dyDescent="0.3">
      <c r="A201" s="20"/>
      <c r="B201" s="21"/>
      <c r="C201" s="22"/>
      <c r="D201" s="23"/>
      <c r="E201" s="24"/>
      <c r="F201" s="25"/>
      <c r="G201" s="26"/>
      <c r="H201" s="27"/>
      <c r="I201" s="28"/>
      <c r="J201" s="29"/>
      <c r="K201" s="30"/>
      <c r="L201" s="22"/>
    </row>
    <row r="202" spans="1:12" x14ac:dyDescent="0.3">
      <c r="A202" s="20"/>
      <c r="B202" s="21"/>
      <c r="C202" s="22"/>
      <c r="D202" s="23"/>
      <c r="E202" s="24"/>
      <c r="F202" s="25"/>
      <c r="G202" s="26"/>
      <c r="H202" s="27"/>
      <c r="I202" s="28"/>
      <c r="J202" s="29"/>
      <c r="K202" s="30"/>
      <c r="L202" s="22"/>
    </row>
    <row r="203" spans="1:12" x14ac:dyDescent="0.3">
      <c r="A203" s="20"/>
      <c r="B203" s="21"/>
      <c r="C203" s="22"/>
      <c r="D203" s="23"/>
      <c r="E203" s="24"/>
      <c r="F203" s="25"/>
      <c r="G203" s="26"/>
      <c r="H203" s="27"/>
      <c r="I203" s="28"/>
      <c r="J203" s="29"/>
      <c r="K203" s="30"/>
      <c r="L203" s="22"/>
    </row>
    <row r="204" spans="1:12" x14ac:dyDescent="0.3">
      <c r="A204" s="20"/>
      <c r="B204" s="21"/>
      <c r="C204" s="22"/>
      <c r="D204" s="23"/>
      <c r="E204" s="24"/>
      <c r="F204" s="25"/>
      <c r="G204" s="26"/>
      <c r="H204" s="27"/>
      <c r="I204" s="28"/>
      <c r="J204" s="29"/>
      <c r="K204" s="30"/>
      <c r="L204" s="22"/>
    </row>
    <row r="205" spans="1:12" x14ac:dyDescent="0.3">
      <c r="A205" s="20"/>
      <c r="B205" s="21"/>
      <c r="C205" s="22"/>
      <c r="D205" s="23"/>
      <c r="E205" s="24"/>
      <c r="F205" s="25"/>
      <c r="G205" s="26"/>
      <c r="H205" s="27"/>
      <c r="I205" s="28"/>
      <c r="J205" s="29"/>
      <c r="K205" s="30"/>
      <c r="L205" s="22"/>
    </row>
    <row r="206" spans="1:12" x14ac:dyDescent="0.3">
      <c r="A206" s="20"/>
      <c r="B206" s="21"/>
      <c r="C206" s="22"/>
      <c r="D206" s="23"/>
      <c r="E206" s="24"/>
      <c r="F206" s="25"/>
      <c r="G206" s="26"/>
      <c r="H206" s="27"/>
      <c r="I206" s="28"/>
      <c r="J206" s="29"/>
      <c r="K206" s="30"/>
      <c r="L206" s="22"/>
    </row>
    <row r="207" spans="1:12" x14ac:dyDescent="0.3">
      <c r="A207" s="20"/>
      <c r="B207" s="21"/>
      <c r="C207" s="22"/>
      <c r="D207" s="23"/>
      <c r="E207" s="24"/>
      <c r="F207" s="25"/>
      <c r="G207" s="26"/>
      <c r="H207" s="27"/>
      <c r="I207" s="28"/>
      <c r="J207" s="29"/>
      <c r="K207" s="30"/>
      <c r="L207" s="22"/>
    </row>
    <row r="208" spans="1:12" x14ac:dyDescent="0.3">
      <c r="A208" s="20"/>
      <c r="B208" s="21"/>
      <c r="C208" s="22"/>
      <c r="D208" s="23"/>
      <c r="E208" s="24"/>
      <c r="F208" s="25"/>
      <c r="G208" s="26"/>
      <c r="H208" s="27"/>
      <c r="I208" s="28"/>
      <c r="J208" s="29"/>
      <c r="K208" s="30"/>
      <c r="L208" s="22"/>
    </row>
    <row r="209" spans="1:12" x14ac:dyDescent="0.3">
      <c r="A209" s="20"/>
      <c r="B209" s="21"/>
      <c r="C209" s="22"/>
      <c r="D209" s="23"/>
      <c r="E209" s="24"/>
      <c r="F209" s="25"/>
      <c r="G209" s="26"/>
      <c r="H209" s="27"/>
      <c r="I209" s="28"/>
      <c r="J209" s="29"/>
      <c r="K209" s="30"/>
      <c r="L209" s="22"/>
    </row>
    <row r="210" spans="1:12" x14ac:dyDescent="0.3">
      <c r="A210" s="20"/>
      <c r="B210" s="21"/>
      <c r="C210" s="22"/>
      <c r="D210" s="23"/>
      <c r="E210" s="24"/>
      <c r="F210" s="25"/>
      <c r="G210" s="26"/>
      <c r="H210" s="27"/>
      <c r="I210" s="28"/>
      <c r="J210" s="29"/>
      <c r="K210" s="30"/>
      <c r="L210" s="22"/>
    </row>
    <row r="211" spans="1:12" x14ac:dyDescent="0.3">
      <c r="A211" s="20"/>
      <c r="B211" s="21"/>
      <c r="C211" s="22"/>
      <c r="D211" s="23"/>
      <c r="E211" s="24"/>
      <c r="F211" s="25"/>
      <c r="G211" s="26"/>
      <c r="H211" s="27"/>
      <c r="I211" s="28"/>
      <c r="J211" s="29"/>
      <c r="K211" s="30"/>
      <c r="L211" s="22"/>
    </row>
    <row r="212" spans="1:12" x14ac:dyDescent="0.3">
      <c r="A212" s="20"/>
      <c r="B212" s="21"/>
      <c r="C212" s="22"/>
      <c r="D212" s="23"/>
      <c r="E212" s="24"/>
      <c r="F212" s="25"/>
      <c r="G212" s="26"/>
      <c r="H212" s="27"/>
      <c r="I212" s="28"/>
      <c r="J212" s="29"/>
      <c r="K212" s="30"/>
      <c r="L212" s="22"/>
    </row>
    <row r="213" spans="1:12" x14ac:dyDescent="0.3">
      <c r="A213" s="20"/>
      <c r="B213" s="21"/>
      <c r="C213" s="22"/>
      <c r="D213" s="23"/>
      <c r="E213" s="24"/>
      <c r="F213" s="25"/>
      <c r="G213" s="26"/>
      <c r="H213" s="27"/>
      <c r="I213" s="28"/>
      <c r="J213" s="29"/>
      <c r="K213" s="30"/>
      <c r="L213" s="22"/>
    </row>
    <row r="214" spans="1:12" x14ac:dyDescent="0.3">
      <c r="A214" s="20"/>
      <c r="B214" s="21"/>
      <c r="C214" s="22"/>
      <c r="D214" s="23"/>
      <c r="E214" s="24"/>
      <c r="F214" s="25"/>
      <c r="G214" s="26"/>
      <c r="H214" s="27"/>
      <c r="I214" s="28"/>
      <c r="J214" s="29"/>
      <c r="K214" s="30"/>
      <c r="L214" s="22"/>
    </row>
    <row r="215" spans="1:12" x14ac:dyDescent="0.3">
      <c r="A215" s="20"/>
      <c r="B215" s="21"/>
      <c r="C215" s="22"/>
      <c r="D215" s="23"/>
      <c r="E215" s="24"/>
      <c r="F215" s="25"/>
      <c r="G215" s="26"/>
      <c r="H215" s="27"/>
      <c r="I215" s="28"/>
      <c r="J215" s="29"/>
      <c r="K215" s="30"/>
      <c r="L215" s="22"/>
    </row>
    <row r="216" spans="1:12" x14ac:dyDescent="0.3">
      <c r="A216" s="20"/>
      <c r="B216" s="21"/>
      <c r="C216" s="22"/>
      <c r="D216" s="23"/>
      <c r="E216" s="31"/>
      <c r="F216" s="34"/>
      <c r="G216" s="26"/>
      <c r="H216" s="32"/>
      <c r="I216" s="33"/>
      <c r="J216" s="29"/>
      <c r="K216" s="30"/>
      <c r="L216" s="35"/>
    </row>
    <row r="217" spans="1:12" x14ac:dyDescent="0.3">
      <c r="A217" s="20"/>
      <c r="B217" s="21"/>
      <c r="C217" s="22"/>
      <c r="D217" s="23"/>
      <c r="E217" s="31"/>
      <c r="F217" s="34"/>
      <c r="G217" s="26"/>
      <c r="H217" s="32"/>
      <c r="I217" s="33"/>
      <c r="J217" s="29"/>
      <c r="K217" s="30"/>
      <c r="L217" s="35"/>
    </row>
    <row r="218" spans="1:12" x14ac:dyDescent="0.3">
      <c r="A218" s="20"/>
      <c r="B218" s="21"/>
      <c r="C218" s="22"/>
      <c r="D218" s="23"/>
      <c r="E218" s="31"/>
      <c r="F218" s="34"/>
      <c r="G218" s="26"/>
      <c r="H218" s="32"/>
      <c r="I218" s="33"/>
      <c r="J218" s="29"/>
      <c r="K218" s="30"/>
      <c r="L218" s="35"/>
    </row>
    <row r="219" spans="1:12" x14ac:dyDescent="0.3">
      <c r="A219" s="20"/>
      <c r="B219" s="21"/>
      <c r="C219" s="22"/>
      <c r="D219" s="23"/>
      <c r="E219" s="31"/>
      <c r="F219" s="34"/>
      <c r="G219" s="26"/>
      <c r="H219" s="32"/>
      <c r="I219" s="33"/>
      <c r="J219" s="29"/>
      <c r="K219" s="30"/>
      <c r="L219" s="35"/>
    </row>
    <row r="220" spans="1:12" x14ac:dyDescent="0.3">
      <c r="A220" s="20"/>
      <c r="B220" s="21"/>
      <c r="C220" s="22"/>
      <c r="D220" s="23"/>
      <c r="E220" s="31"/>
      <c r="F220" s="34"/>
      <c r="G220" s="26"/>
      <c r="H220" s="32"/>
      <c r="I220" s="33"/>
      <c r="J220" s="29"/>
      <c r="K220" s="30"/>
      <c r="L220" s="35"/>
    </row>
    <row r="221" spans="1:12" x14ac:dyDescent="0.3">
      <c r="A221" s="20"/>
      <c r="B221" s="21"/>
      <c r="C221" s="22"/>
      <c r="D221" s="23"/>
      <c r="E221" s="31"/>
      <c r="F221" s="34"/>
      <c r="G221" s="26"/>
      <c r="H221" s="32"/>
      <c r="I221" s="33"/>
      <c r="J221" s="29"/>
      <c r="K221" s="30"/>
      <c r="L221" s="35"/>
    </row>
    <row r="222" spans="1:12" x14ac:dyDescent="0.3">
      <c r="A222" s="20"/>
      <c r="B222" s="21"/>
      <c r="C222" s="22"/>
      <c r="D222" s="23"/>
      <c r="E222" s="31"/>
      <c r="F222" s="34"/>
      <c r="G222" s="26"/>
      <c r="H222" s="32"/>
      <c r="I222" s="33"/>
      <c r="J222" s="29"/>
      <c r="K222" s="30"/>
      <c r="L222" s="35"/>
    </row>
    <row r="223" spans="1:12" x14ac:dyDescent="0.3">
      <c r="A223" s="20"/>
      <c r="B223" s="21"/>
      <c r="C223" s="22"/>
      <c r="D223" s="23"/>
      <c r="E223" s="31"/>
      <c r="F223" s="34"/>
      <c r="G223" s="26"/>
      <c r="H223" s="32"/>
      <c r="I223" s="33"/>
      <c r="J223" s="29"/>
      <c r="K223" s="30"/>
      <c r="L223" s="35"/>
    </row>
    <row r="224" spans="1:12" x14ac:dyDescent="0.3">
      <c r="A224" s="20"/>
      <c r="B224" s="21"/>
      <c r="C224" s="22"/>
      <c r="D224" s="23"/>
      <c r="E224" s="31"/>
      <c r="F224" s="34"/>
      <c r="G224" s="26"/>
      <c r="H224" s="32"/>
      <c r="I224" s="33"/>
      <c r="J224" s="29"/>
      <c r="K224" s="30"/>
      <c r="L224" s="35"/>
    </row>
    <row r="225" spans="1:12" x14ac:dyDescent="0.3">
      <c r="A225" s="20"/>
      <c r="B225" s="21"/>
      <c r="C225" s="22"/>
      <c r="D225" s="23"/>
      <c r="E225" s="31"/>
      <c r="F225" s="34"/>
      <c r="G225" s="26"/>
      <c r="H225" s="32"/>
      <c r="I225" s="33"/>
      <c r="J225" s="29"/>
      <c r="K225" s="30"/>
      <c r="L225" s="35"/>
    </row>
    <row r="226" spans="1:12" x14ac:dyDescent="0.3">
      <c r="A226" s="20"/>
      <c r="B226" s="21"/>
      <c r="C226" s="22"/>
      <c r="D226" s="23"/>
      <c r="E226" s="31"/>
      <c r="F226" s="34"/>
      <c r="G226" s="26"/>
      <c r="H226" s="32"/>
      <c r="I226" s="33"/>
      <c r="J226" s="29"/>
      <c r="K226" s="30"/>
      <c r="L226" s="35"/>
    </row>
    <row r="227" spans="1:12" x14ac:dyDescent="0.3">
      <c r="A227" s="20"/>
      <c r="B227" s="21"/>
      <c r="C227" s="22"/>
      <c r="D227" s="23"/>
      <c r="E227" s="31"/>
      <c r="F227" s="34"/>
      <c r="G227" s="26"/>
      <c r="H227" s="32"/>
      <c r="I227" s="33"/>
      <c r="J227" s="29"/>
      <c r="K227" s="30"/>
      <c r="L227" s="35"/>
    </row>
    <row r="228" spans="1:12" x14ac:dyDescent="0.3">
      <c r="A228" s="20"/>
      <c r="B228" s="21"/>
      <c r="C228" s="22"/>
      <c r="D228" s="23"/>
      <c r="E228" s="31"/>
      <c r="F228" s="34"/>
      <c r="G228" s="26"/>
      <c r="H228" s="32"/>
      <c r="I228" s="33"/>
      <c r="J228" s="29"/>
      <c r="K228" s="30"/>
      <c r="L228" s="35"/>
    </row>
    <row r="229" spans="1:12" x14ac:dyDescent="0.3">
      <c r="A229" s="20"/>
      <c r="B229" s="21"/>
      <c r="C229" s="22"/>
      <c r="D229" s="23"/>
      <c r="E229" s="31"/>
      <c r="F229" s="34"/>
      <c r="G229" s="26"/>
      <c r="H229" s="32"/>
      <c r="I229" s="33"/>
      <c r="J229" s="29"/>
      <c r="K229" s="30"/>
      <c r="L229" s="35"/>
    </row>
    <row r="230" spans="1:12" x14ac:dyDescent="0.3">
      <c r="A230" s="20"/>
      <c r="B230" s="21"/>
      <c r="C230" s="22"/>
      <c r="D230" s="23"/>
      <c r="E230" s="31"/>
      <c r="F230" s="34"/>
      <c r="G230" s="26"/>
      <c r="H230" s="32"/>
      <c r="I230" s="33"/>
      <c r="J230" s="29"/>
      <c r="K230" s="30"/>
      <c r="L230" s="35"/>
    </row>
    <row r="231" spans="1:12" x14ac:dyDescent="0.3">
      <c r="A231" s="20"/>
      <c r="B231" s="21"/>
      <c r="C231" s="22"/>
      <c r="D231" s="23"/>
      <c r="E231" s="31"/>
      <c r="F231" s="34"/>
      <c r="G231" s="26"/>
      <c r="H231" s="32"/>
      <c r="I231" s="33"/>
      <c r="J231" s="29"/>
      <c r="K231" s="30"/>
      <c r="L231" s="35"/>
    </row>
    <row r="232" spans="1:12" x14ac:dyDescent="0.3">
      <c r="A232" s="20"/>
      <c r="B232" s="21"/>
      <c r="C232" s="22"/>
      <c r="D232" s="23"/>
      <c r="E232" s="31"/>
      <c r="F232" s="34"/>
      <c r="G232" s="26"/>
      <c r="H232" s="32"/>
      <c r="I232" s="33"/>
      <c r="J232" s="29"/>
      <c r="K232" s="30"/>
      <c r="L232" s="35"/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2" priority="1"/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80248-6F46-4B84-9B01-22B9629D5802}">
  <dimension ref="A1:L258"/>
  <sheetViews>
    <sheetView topLeftCell="A3" workbookViewId="0">
      <selection activeCell="A20" sqref="A20:L64"/>
    </sheetView>
  </sheetViews>
  <sheetFormatPr baseColWidth="10" defaultColWidth="8.88671875" defaultRowHeight="14.4" x14ac:dyDescent="0.3"/>
  <cols>
    <col min="1" max="1" width="10.109375" bestFit="1" customWidth="1"/>
    <col min="2" max="2" width="16.88671875" bestFit="1" customWidth="1"/>
    <col min="3" max="3" width="10.77734375" bestFit="1" customWidth="1"/>
    <col min="4" max="4" width="7.88671875" bestFit="1" customWidth="1"/>
    <col min="5" max="5" width="9.21875" bestFit="1" customWidth="1"/>
    <col min="6" max="6" width="8.6640625" bestFit="1" customWidth="1"/>
    <col min="7" max="8" width="8.21875" bestFit="1" customWidth="1"/>
    <col min="9" max="9" width="8.6640625" bestFit="1" customWidth="1"/>
    <col min="10" max="10" width="5.88671875" bestFit="1" customWidth="1"/>
    <col min="11" max="11" width="11.6640625" bestFit="1" customWidth="1"/>
    <col min="12" max="12" width="6.77734375" bestFit="1" customWidth="1"/>
  </cols>
  <sheetData>
    <row r="1" spans="1:12" ht="15" thickBot="1" x14ac:dyDescent="0.35"/>
    <row r="2" spans="1:12" ht="15" thickBot="1" x14ac:dyDescent="0.35">
      <c r="I2" s="38" t="s">
        <v>0</v>
      </c>
      <c r="J2" s="39"/>
      <c r="K2" s="1" t="s">
        <v>1</v>
      </c>
    </row>
    <row r="3" spans="1:12" x14ac:dyDescent="0.3">
      <c r="F3" s="2"/>
      <c r="G3" s="41" t="s">
        <v>3</v>
      </c>
      <c r="H3" s="42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">
      <c r="G4" s="36" t="s">
        <v>8</v>
      </c>
      <c r="H4" s="37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">
      <c r="F5" s="10"/>
      <c r="G5" s="36" t="s">
        <v>9</v>
      </c>
      <c r="H5" s="37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">
      <c r="A6" s="11"/>
      <c r="B6" s="11"/>
      <c r="C6" s="11"/>
      <c r="D6" s="11"/>
      <c r="G6" s="36" t="s">
        <v>10</v>
      </c>
      <c r="H6" s="37"/>
      <c r="I6" s="6">
        <f>SUMIF(B20:B10026,"Arena",F20:F10026)</f>
        <v>349070</v>
      </c>
      <c r="J6" s="12"/>
      <c r="K6" s="8">
        <v>800000</v>
      </c>
      <c r="L6" s="9">
        <f t="shared" si="0"/>
        <v>349.07</v>
      </c>
    </row>
    <row r="7" spans="1:12" x14ac:dyDescent="0.3">
      <c r="G7" s="36" t="s">
        <v>11</v>
      </c>
      <c r="H7" s="37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">
      <c r="B8" s="40" t="s">
        <v>2</v>
      </c>
      <c r="C8" s="40"/>
      <c r="D8" s="40"/>
      <c r="E8" s="40"/>
      <c r="G8" s="36" t="s">
        <v>12</v>
      </c>
      <c r="H8" s="37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">
      <c r="B9" s="43" t="s">
        <v>33</v>
      </c>
      <c r="C9" s="43"/>
      <c r="D9" s="43"/>
      <c r="E9" s="43"/>
      <c r="G9" s="36" t="s">
        <v>13</v>
      </c>
      <c r="H9" s="37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">
      <c r="B10" s="44"/>
      <c r="C10" s="45"/>
      <c r="D10" s="45"/>
      <c r="E10" s="45"/>
      <c r="G10" s="36" t="s">
        <v>14</v>
      </c>
      <c r="H10" s="37"/>
      <c r="I10" s="6">
        <f>SUMIF(B20:B10026,"Dregs",F20:F10026)</f>
        <v>518000</v>
      </c>
      <c r="J10" s="12"/>
      <c r="K10" s="8">
        <v>50000</v>
      </c>
      <c r="L10" s="9">
        <f t="shared" si="0"/>
        <v>518</v>
      </c>
    </row>
    <row r="11" spans="1:12" x14ac:dyDescent="0.3">
      <c r="G11" s="36" t="s">
        <v>15</v>
      </c>
      <c r="H11" s="37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">
      <c r="G12" s="36" t="s">
        <v>16</v>
      </c>
      <c r="H12" s="37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">
      <c r="G13" s="36" t="s">
        <v>17</v>
      </c>
      <c r="H13" s="37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">
      <c r="G14" s="36" t="s">
        <v>18</v>
      </c>
      <c r="H14" s="37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">
      <c r="G15" s="36" t="s">
        <v>19</v>
      </c>
      <c r="H15" s="37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">
      <c r="G16" s="36" t="s">
        <v>20</v>
      </c>
      <c r="H16" s="37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">
      <c r="G17" s="13"/>
      <c r="H17" s="13"/>
      <c r="I17" s="14"/>
      <c r="K17" s="14"/>
    </row>
    <row r="18" spans="1:12" x14ac:dyDescent="0.3">
      <c r="E18" s="15">
        <f>SUBTOTAL(9,E20:E1632)</f>
        <v>1750</v>
      </c>
      <c r="F18" s="16">
        <f>SUBTOTAL(9,F20:F10026)</f>
        <v>867070</v>
      </c>
      <c r="I18" s="15">
        <f>SUBTOTAL(9,I20:I10026)</f>
        <v>0</v>
      </c>
    </row>
    <row r="19" spans="1:12" ht="59.4" x14ac:dyDescent="0.3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">
      <c r="A20" s="20">
        <v>43405</v>
      </c>
      <c r="B20" s="21" t="s">
        <v>14</v>
      </c>
      <c r="C20" s="22" t="s">
        <v>35</v>
      </c>
      <c r="D20" s="23">
        <v>980424</v>
      </c>
      <c r="E20" s="24">
        <v>40</v>
      </c>
      <c r="F20" s="25">
        <v>14780</v>
      </c>
      <c r="G20" s="26"/>
      <c r="H20" s="27"/>
      <c r="I20" s="28"/>
      <c r="J20" s="29"/>
      <c r="K20" s="30" t="s">
        <v>36</v>
      </c>
      <c r="L20" s="22">
        <v>1</v>
      </c>
    </row>
    <row r="21" spans="1:12" x14ac:dyDescent="0.3">
      <c r="A21" s="20">
        <v>43409</v>
      </c>
      <c r="B21" s="21" t="s">
        <v>14</v>
      </c>
      <c r="C21" s="22" t="s">
        <v>35</v>
      </c>
      <c r="D21" s="23">
        <v>981273</v>
      </c>
      <c r="E21" s="24">
        <v>25</v>
      </c>
      <c r="F21" s="25">
        <v>20390</v>
      </c>
      <c r="G21" s="26"/>
      <c r="H21" s="27"/>
      <c r="I21" s="28"/>
      <c r="J21" s="29"/>
      <c r="K21" s="30" t="s">
        <v>36</v>
      </c>
      <c r="L21" s="22">
        <v>1</v>
      </c>
    </row>
    <row r="22" spans="1:12" x14ac:dyDescent="0.3">
      <c r="A22" s="20">
        <v>43410</v>
      </c>
      <c r="B22" s="21" t="s">
        <v>14</v>
      </c>
      <c r="C22" s="22" t="s">
        <v>35</v>
      </c>
      <c r="D22" s="23">
        <v>981644</v>
      </c>
      <c r="E22" s="24">
        <v>25</v>
      </c>
      <c r="F22" s="25">
        <v>20250</v>
      </c>
      <c r="G22" s="26"/>
      <c r="H22" s="27"/>
      <c r="I22" s="28"/>
      <c r="J22" s="29"/>
      <c r="K22" s="30" t="s">
        <v>36</v>
      </c>
      <c r="L22" s="22">
        <v>1</v>
      </c>
    </row>
    <row r="23" spans="1:12" x14ac:dyDescent="0.3">
      <c r="A23" s="20">
        <v>43411</v>
      </c>
      <c r="B23" s="21" t="s">
        <v>10</v>
      </c>
      <c r="C23" s="22" t="s">
        <v>35</v>
      </c>
      <c r="D23" s="23">
        <v>982102</v>
      </c>
      <c r="E23" s="24">
        <v>40</v>
      </c>
      <c r="F23" s="25">
        <v>19700</v>
      </c>
      <c r="G23" s="26"/>
      <c r="H23" s="27"/>
      <c r="I23" s="28"/>
      <c r="J23" s="29"/>
      <c r="K23" s="30" t="s">
        <v>36</v>
      </c>
      <c r="L23" s="22">
        <v>1</v>
      </c>
    </row>
    <row r="24" spans="1:12" x14ac:dyDescent="0.3">
      <c r="A24" s="20">
        <v>43411</v>
      </c>
      <c r="B24" s="21" t="s">
        <v>14</v>
      </c>
      <c r="C24" s="22" t="s">
        <v>35</v>
      </c>
      <c r="D24" s="23">
        <v>982103</v>
      </c>
      <c r="E24" s="24">
        <v>50</v>
      </c>
      <c r="F24" s="25">
        <v>19330</v>
      </c>
      <c r="G24" s="26"/>
      <c r="H24" s="27"/>
      <c r="I24" s="28"/>
      <c r="J24" s="29"/>
      <c r="K24" s="30" t="s">
        <v>36</v>
      </c>
      <c r="L24" s="22">
        <v>1</v>
      </c>
    </row>
    <row r="25" spans="1:12" x14ac:dyDescent="0.3">
      <c r="A25" s="20">
        <v>43411</v>
      </c>
      <c r="B25" s="21" t="s">
        <v>10</v>
      </c>
      <c r="C25" s="22" t="s">
        <v>35</v>
      </c>
      <c r="D25" s="23">
        <v>982094</v>
      </c>
      <c r="E25" s="24">
        <v>40</v>
      </c>
      <c r="F25" s="25">
        <v>19310</v>
      </c>
      <c r="G25" s="26"/>
      <c r="H25" s="27"/>
      <c r="I25" s="28"/>
      <c r="J25" s="29"/>
      <c r="K25" s="30" t="s">
        <v>36</v>
      </c>
      <c r="L25" s="22">
        <v>1</v>
      </c>
    </row>
    <row r="26" spans="1:12" x14ac:dyDescent="0.3">
      <c r="A26" s="20">
        <v>43412</v>
      </c>
      <c r="B26" s="21" t="s">
        <v>10</v>
      </c>
      <c r="C26" s="22" t="s">
        <v>35</v>
      </c>
      <c r="D26" s="23">
        <v>982451</v>
      </c>
      <c r="E26" s="24">
        <v>40</v>
      </c>
      <c r="F26" s="25">
        <v>19500</v>
      </c>
      <c r="G26" s="26"/>
      <c r="H26" s="27"/>
      <c r="I26" s="28"/>
      <c r="J26" s="29"/>
      <c r="K26" s="30" t="s">
        <v>36</v>
      </c>
      <c r="L26" s="22">
        <v>1</v>
      </c>
    </row>
    <row r="27" spans="1:12" x14ac:dyDescent="0.3">
      <c r="A27" s="20">
        <v>43412</v>
      </c>
      <c r="B27" s="21" t="s">
        <v>14</v>
      </c>
      <c r="C27" s="22" t="s">
        <v>35</v>
      </c>
      <c r="D27" s="23">
        <v>982452</v>
      </c>
      <c r="E27" s="24">
        <v>50</v>
      </c>
      <c r="F27" s="25">
        <v>20450</v>
      </c>
      <c r="G27" s="26"/>
      <c r="H27" s="27"/>
      <c r="I27" s="28"/>
      <c r="J27" s="29"/>
      <c r="K27" s="30" t="s">
        <v>36</v>
      </c>
      <c r="L27" s="22">
        <v>1</v>
      </c>
    </row>
    <row r="28" spans="1:12" x14ac:dyDescent="0.3">
      <c r="A28" s="20">
        <v>43413</v>
      </c>
      <c r="B28" s="21" t="s">
        <v>10</v>
      </c>
      <c r="C28" s="22" t="s">
        <v>35</v>
      </c>
      <c r="D28" s="23">
        <v>982691</v>
      </c>
      <c r="E28" s="24">
        <v>40</v>
      </c>
      <c r="F28" s="25">
        <v>18150</v>
      </c>
      <c r="G28" s="26"/>
      <c r="H28" s="27"/>
      <c r="I28" s="28"/>
      <c r="J28" s="29"/>
      <c r="K28" s="30" t="s">
        <v>36</v>
      </c>
      <c r="L28" s="22">
        <v>1</v>
      </c>
    </row>
    <row r="29" spans="1:12" x14ac:dyDescent="0.3">
      <c r="A29" s="20">
        <v>43413</v>
      </c>
      <c r="B29" s="21" t="s">
        <v>14</v>
      </c>
      <c r="C29" s="22" t="s">
        <v>35</v>
      </c>
      <c r="D29" s="23">
        <v>982692</v>
      </c>
      <c r="E29" s="24">
        <v>40</v>
      </c>
      <c r="F29" s="25">
        <v>18660</v>
      </c>
      <c r="G29" s="26"/>
      <c r="H29" s="27"/>
      <c r="I29" s="28"/>
      <c r="J29" s="29"/>
      <c r="K29" s="30" t="s">
        <v>36</v>
      </c>
      <c r="L29" s="22">
        <v>1</v>
      </c>
    </row>
    <row r="30" spans="1:12" x14ac:dyDescent="0.3">
      <c r="A30" s="20">
        <v>43414</v>
      </c>
      <c r="B30" s="21" t="s">
        <v>10</v>
      </c>
      <c r="C30" s="22" t="s">
        <v>35</v>
      </c>
      <c r="D30" s="23">
        <v>983050</v>
      </c>
      <c r="E30" s="24">
        <v>40</v>
      </c>
      <c r="F30" s="25">
        <v>18970</v>
      </c>
      <c r="G30" s="26"/>
      <c r="H30" s="27"/>
      <c r="I30" s="28"/>
      <c r="J30" s="29"/>
      <c r="K30" s="30" t="s">
        <v>36</v>
      </c>
      <c r="L30" s="22">
        <v>1</v>
      </c>
    </row>
    <row r="31" spans="1:12" x14ac:dyDescent="0.3">
      <c r="A31" s="20">
        <v>43414</v>
      </c>
      <c r="B31" s="21" t="s">
        <v>14</v>
      </c>
      <c r="C31" s="22" t="s">
        <v>35</v>
      </c>
      <c r="D31" s="23">
        <v>983051</v>
      </c>
      <c r="E31" s="24">
        <v>40</v>
      </c>
      <c r="F31" s="25">
        <v>21460</v>
      </c>
      <c r="G31" s="26"/>
      <c r="H31" s="27"/>
      <c r="I31" s="28"/>
      <c r="J31" s="29"/>
      <c r="K31" s="30" t="s">
        <v>36</v>
      </c>
      <c r="L31" s="22">
        <v>1</v>
      </c>
    </row>
    <row r="32" spans="1:12" x14ac:dyDescent="0.3">
      <c r="A32" s="20">
        <v>43416</v>
      </c>
      <c r="B32" s="21" t="s">
        <v>14</v>
      </c>
      <c r="C32" s="22" t="s">
        <v>35</v>
      </c>
      <c r="D32" s="23">
        <v>983541</v>
      </c>
      <c r="E32" s="24">
        <v>20</v>
      </c>
      <c r="F32" s="25">
        <v>19320</v>
      </c>
      <c r="G32" s="26"/>
      <c r="H32" s="27"/>
      <c r="I32" s="28"/>
      <c r="J32" s="29"/>
      <c r="K32" s="30" t="s">
        <v>36</v>
      </c>
      <c r="L32" s="22">
        <v>1</v>
      </c>
    </row>
    <row r="33" spans="1:12" x14ac:dyDescent="0.3">
      <c r="A33" s="20">
        <v>43417</v>
      </c>
      <c r="B33" s="21" t="s">
        <v>10</v>
      </c>
      <c r="C33" s="22" t="s">
        <v>35</v>
      </c>
      <c r="D33" s="23">
        <v>983927</v>
      </c>
      <c r="E33" s="24">
        <v>40</v>
      </c>
      <c r="F33" s="25">
        <v>19330</v>
      </c>
      <c r="G33" s="26"/>
      <c r="H33" s="27"/>
      <c r="I33" s="28"/>
      <c r="J33" s="29"/>
      <c r="K33" s="30" t="s">
        <v>36</v>
      </c>
      <c r="L33" s="22">
        <v>1</v>
      </c>
    </row>
    <row r="34" spans="1:12" x14ac:dyDescent="0.3">
      <c r="A34" s="20">
        <v>43417</v>
      </c>
      <c r="B34" s="21" t="s">
        <v>14</v>
      </c>
      <c r="C34" s="22" t="s">
        <v>35</v>
      </c>
      <c r="D34" s="23">
        <v>983929</v>
      </c>
      <c r="E34" s="24">
        <v>40</v>
      </c>
      <c r="F34" s="25">
        <v>18850</v>
      </c>
      <c r="G34" s="26"/>
      <c r="H34" s="27"/>
      <c r="I34" s="28"/>
      <c r="J34" s="29"/>
      <c r="K34" s="30" t="s">
        <v>36</v>
      </c>
      <c r="L34" s="22">
        <v>1</v>
      </c>
    </row>
    <row r="35" spans="1:12" x14ac:dyDescent="0.3">
      <c r="A35" s="20">
        <v>43417</v>
      </c>
      <c r="B35" s="21" t="s">
        <v>14</v>
      </c>
      <c r="C35" s="22" t="s">
        <v>35</v>
      </c>
      <c r="D35" s="23">
        <v>983950</v>
      </c>
      <c r="E35" s="24">
        <v>40</v>
      </c>
      <c r="F35" s="25">
        <v>17660</v>
      </c>
      <c r="G35" s="26"/>
      <c r="H35" s="27"/>
      <c r="I35" s="28"/>
      <c r="J35" s="29"/>
      <c r="K35" s="30" t="s">
        <v>36</v>
      </c>
      <c r="L35" s="22">
        <v>1</v>
      </c>
    </row>
    <row r="36" spans="1:12" x14ac:dyDescent="0.3">
      <c r="A36" s="20">
        <v>43418</v>
      </c>
      <c r="B36" s="21" t="s">
        <v>14</v>
      </c>
      <c r="C36" s="22" t="s">
        <v>35</v>
      </c>
      <c r="D36" s="23">
        <v>984344</v>
      </c>
      <c r="E36" s="24">
        <v>20</v>
      </c>
      <c r="F36" s="25">
        <v>16940</v>
      </c>
      <c r="G36" s="26"/>
      <c r="H36" s="27"/>
      <c r="I36" s="28"/>
      <c r="J36" s="29"/>
      <c r="K36" s="30" t="s">
        <v>36</v>
      </c>
      <c r="L36" s="22">
        <v>1</v>
      </c>
    </row>
    <row r="37" spans="1:12" x14ac:dyDescent="0.3">
      <c r="A37" s="20">
        <v>43418</v>
      </c>
      <c r="B37" s="21" t="s">
        <v>10</v>
      </c>
      <c r="C37" s="22" t="s">
        <v>35</v>
      </c>
      <c r="D37" s="23">
        <v>984314</v>
      </c>
      <c r="E37" s="24">
        <v>40</v>
      </c>
      <c r="F37" s="25">
        <v>18560</v>
      </c>
      <c r="G37" s="26"/>
      <c r="H37" s="27"/>
      <c r="I37" s="28"/>
      <c r="J37" s="29"/>
      <c r="K37" s="30" t="s">
        <v>36</v>
      </c>
      <c r="L37" s="22">
        <v>1</v>
      </c>
    </row>
    <row r="38" spans="1:12" x14ac:dyDescent="0.3">
      <c r="A38" s="20">
        <v>43418</v>
      </c>
      <c r="B38" s="21" t="s">
        <v>14</v>
      </c>
      <c r="C38" s="22" t="s">
        <v>35</v>
      </c>
      <c r="D38" s="23">
        <v>984363</v>
      </c>
      <c r="E38" s="24">
        <v>40</v>
      </c>
      <c r="F38" s="25">
        <v>15710</v>
      </c>
      <c r="G38" s="26"/>
      <c r="H38" s="27"/>
      <c r="I38" s="28"/>
      <c r="J38" s="29"/>
      <c r="K38" s="30" t="s">
        <v>36</v>
      </c>
      <c r="L38" s="22">
        <v>1</v>
      </c>
    </row>
    <row r="39" spans="1:12" x14ac:dyDescent="0.3">
      <c r="A39" s="20">
        <v>43418</v>
      </c>
      <c r="B39" s="21" t="s">
        <v>10</v>
      </c>
      <c r="C39" s="22" t="s">
        <v>35</v>
      </c>
      <c r="D39" s="23">
        <v>984362</v>
      </c>
      <c r="E39" s="24">
        <v>40</v>
      </c>
      <c r="F39" s="25">
        <v>20380</v>
      </c>
      <c r="G39" s="26"/>
      <c r="H39" s="27"/>
      <c r="I39" s="28"/>
      <c r="J39" s="29"/>
      <c r="K39" s="30" t="s">
        <v>36</v>
      </c>
      <c r="L39" s="22">
        <v>1</v>
      </c>
    </row>
    <row r="40" spans="1:12" x14ac:dyDescent="0.3">
      <c r="A40" s="20">
        <v>43419</v>
      </c>
      <c r="B40" s="21" t="s">
        <v>10</v>
      </c>
      <c r="C40" s="22" t="s">
        <v>35</v>
      </c>
      <c r="D40" s="23">
        <v>984748</v>
      </c>
      <c r="E40" s="24">
        <v>40</v>
      </c>
      <c r="F40" s="25">
        <v>16300</v>
      </c>
      <c r="G40" s="26"/>
      <c r="H40" s="27"/>
      <c r="I40" s="28"/>
      <c r="J40" s="29"/>
      <c r="K40" s="30" t="s">
        <v>36</v>
      </c>
      <c r="L40" s="22">
        <v>1</v>
      </c>
    </row>
    <row r="41" spans="1:12" x14ac:dyDescent="0.3">
      <c r="A41" s="20">
        <v>43420</v>
      </c>
      <c r="B41" s="21" t="s">
        <v>14</v>
      </c>
      <c r="C41" s="22" t="s">
        <v>35</v>
      </c>
      <c r="D41" s="23">
        <v>985421</v>
      </c>
      <c r="E41" s="24">
        <v>40</v>
      </c>
      <c r="F41" s="25">
        <v>19430</v>
      </c>
      <c r="G41" s="26"/>
      <c r="H41" s="27"/>
      <c r="I41" s="28"/>
      <c r="J41" s="29"/>
      <c r="K41" s="30" t="s">
        <v>36</v>
      </c>
      <c r="L41" s="22">
        <v>1</v>
      </c>
    </row>
    <row r="42" spans="1:12" x14ac:dyDescent="0.3">
      <c r="A42" s="20">
        <v>43420</v>
      </c>
      <c r="B42" s="21" t="s">
        <v>10</v>
      </c>
      <c r="C42" s="22" t="s">
        <v>35</v>
      </c>
      <c r="D42" s="23">
        <v>985420</v>
      </c>
      <c r="E42" s="24">
        <v>40</v>
      </c>
      <c r="F42" s="25">
        <v>19640</v>
      </c>
      <c r="G42" s="26"/>
      <c r="H42" s="27"/>
      <c r="I42" s="28"/>
      <c r="J42" s="29"/>
      <c r="K42" s="30" t="s">
        <v>36</v>
      </c>
      <c r="L42" s="22">
        <v>1</v>
      </c>
    </row>
    <row r="43" spans="1:12" x14ac:dyDescent="0.3">
      <c r="A43" s="20">
        <v>43420</v>
      </c>
      <c r="B43" s="21" t="s">
        <v>10</v>
      </c>
      <c r="C43" s="22" t="s">
        <v>35</v>
      </c>
      <c r="D43" s="23">
        <v>985096</v>
      </c>
      <c r="E43" s="24">
        <v>40</v>
      </c>
      <c r="F43" s="25">
        <v>17150</v>
      </c>
      <c r="G43" s="26"/>
      <c r="H43" s="27"/>
      <c r="I43" s="28"/>
      <c r="J43" s="29"/>
      <c r="K43" s="30" t="s">
        <v>36</v>
      </c>
      <c r="L43" s="22">
        <v>1</v>
      </c>
    </row>
    <row r="44" spans="1:12" x14ac:dyDescent="0.3">
      <c r="A44" s="20">
        <v>43420</v>
      </c>
      <c r="B44" s="21" t="s">
        <v>14</v>
      </c>
      <c r="C44" s="22" t="s">
        <v>35</v>
      </c>
      <c r="D44" s="23">
        <v>985098</v>
      </c>
      <c r="E44" s="24">
        <v>40</v>
      </c>
      <c r="F44" s="25">
        <v>20080</v>
      </c>
      <c r="G44" s="26"/>
      <c r="H44" s="27"/>
      <c r="I44" s="28"/>
      <c r="J44" s="29"/>
      <c r="K44" s="30" t="s">
        <v>36</v>
      </c>
      <c r="L44" s="22">
        <v>1</v>
      </c>
    </row>
    <row r="45" spans="1:12" x14ac:dyDescent="0.3">
      <c r="A45" s="20">
        <v>43423</v>
      </c>
      <c r="B45" s="21" t="s">
        <v>10</v>
      </c>
      <c r="C45" s="22" t="s">
        <v>35</v>
      </c>
      <c r="D45" s="23">
        <v>985728</v>
      </c>
      <c r="E45" s="24">
        <v>40</v>
      </c>
      <c r="F45" s="25">
        <v>18040</v>
      </c>
      <c r="G45" s="26"/>
      <c r="H45" s="27"/>
      <c r="I45" s="28"/>
      <c r="J45" s="29"/>
      <c r="K45" s="30" t="s">
        <v>36</v>
      </c>
      <c r="L45" s="22">
        <v>1</v>
      </c>
    </row>
    <row r="46" spans="1:12" x14ac:dyDescent="0.3">
      <c r="A46" s="20">
        <v>43423</v>
      </c>
      <c r="B46" s="21" t="s">
        <v>14</v>
      </c>
      <c r="C46" s="22" t="s">
        <v>35</v>
      </c>
      <c r="D46" s="23">
        <v>985729</v>
      </c>
      <c r="E46" s="24">
        <v>40</v>
      </c>
      <c r="F46" s="25">
        <v>20670</v>
      </c>
      <c r="G46" s="26"/>
      <c r="H46" s="27"/>
      <c r="I46" s="28"/>
      <c r="J46" s="29"/>
      <c r="K46" s="30" t="s">
        <v>36</v>
      </c>
      <c r="L46" s="22">
        <v>1</v>
      </c>
    </row>
    <row r="47" spans="1:12" x14ac:dyDescent="0.3">
      <c r="A47" s="20">
        <v>43424</v>
      </c>
      <c r="B47" s="21" t="s">
        <v>14</v>
      </c>
      <c r="C47" s="22" t="s">
        <v>35</v>
      </c>
      <c r="D47" s="23">
        <v>986209</v>
      </c>
      <c r="E47" s="24">
        <v>40</v>
      </c>
      <c r="F47" s="25">
        <v>20530</v>
      </c>
      <c r="G47" s="26"/>
      <c r="H47" s="27"/>
      <c r="I47" s="28"/>
      <c r="J47" s="29"/>
      <c r="K47" s="30" t="s">
        <v>36</v>
      </c>
      <c r="L47" s="22">
        <v>1</v>
      </c>
    </row>
    <row r="48" spans="1:12" x14ac:dyDescent="0.3">
      <c r="A48" s="20">
        <v>43424</v>
      </c>
      <c r="B48" s="21" t="s">
        <v>14</v>
      </c>
      <c r="C48" s="22" t="s">
        <v>35</v>
      </c>
      <c r="D48" s="23">
        <v>986215</v>
      </c>
      <c r="E48" s="24">
        <v>40</v>
      </c>
      <c r="F48" s="25">
        <v>21240</v>
      </c>
      <c r="G48" s="26"/>
      <c r="H48" s="27"/>
      <c r="I48" s="28"/>
      <c r="J48" s="29"/>
      <c r="K48" s="30" t="s">
        <v>36</v>
      </c>
      <c r="L48" s="22">
        <v>1</v>
      </c>
    </row>
    <row r="49" spans="1:12" x14ac:dyDescent="0.3">
      <c r="A49" s="20">
        <v>43424</v>
      </c>
      <c r="B49" s="21" t="s">
        <v>10</v>
      </c>
      <c r="C49" s="22" t="s">
        <v>35</v>
      </c>
      <c r="D49" s="23">
        <v>986214</v>
      </c>
      <c r="E49" s="24">
        <v>40</v>
      </c>
      <c r="F49" s="25">
        <v>20860</v>
      </c>
      <c r="G49" s="26"/>
      <c r="H49" s="27"/>
      <c r="I49" s="28"/>
      <c r="J49" s="29"/>
      <c r="K49" s="30" t="s">
        <v>36</v>
      </c>
      <c r="L49" s="22">
        <v>1</v>
      </c>
    </row>
    <row r="50" spans="1:12" x14ac:dyDescent="0.3">
      <c r="A50" s="20">
        <v>43425</v>
      </c>
      <c r="B50" s="21" t="s">
        <v>14</v>
      </c>
      <c r="C50" s="22" t="s">
        <v>35</v>
      </c>
      <c r="D50" s="23">
        <v>986602</v>
      </c>
      <c r="E50" s="24">
        <v>40</v>
      </c>
      <c r="F50" s="25">
        <v>19920</v>
      </c>
      <c r="G50" s="26"/>
      <c r="H50" s="27"/>
      <c r="I50" s="28"/>
      <c r="J50" s="29"/>
      <c r="K50" s="30" t="s">
        <v>36</v>
      </c>
      <c r="L50" s="22">
        <v>1</v>
      </c>
    </row>
    <row r="51" spans="1:12" x14ac:dyDescent="0.3">
      <c r="A51" s="20">
        <v>43425</v>
      </c>
      <c r="B51" s="21" t="s">
        <v>14</v>
      </c>
      <c r="C51" s="22" t="s">
        <v>35</v>
      </c>
      <c r="D51" s="23">
        <v>986598</v>
      </c>
      <c r="E51" s="24">
        <v>40</v>
      </c>
      <c r="F51" s="25">
        <v>18810</v>
      </c>
      <c r="G51" s="26"/>
      <c r="H51" s="27"/>
      <c r="I51" s="28"/>
      <c r="J51" s="29"/>
      <c r="K51" s="30" t="s">
        <v>36</v>
      </c>
      <c r="L51" s="22">
        <v>1</v>
      </c>
    </row>
    <row r="52" spans="1:12" x14ac:dyDescent="0.3">
      <c r="A52" s="20">
        <v>43426</v>
      </c>
      <c r="B52" s="21" t="s">
        <v>10</v>
      </c>
      <c r="C52" s="22" t="s">
        <v>35</v>
      </c>
      <c r="D52" s="23">
        <v>986962</v>
      </c>
      <c r="E52" s="24">
        <v>40</v>
      </c>
      <c r="F52" s="25">
        <v>20670</v>
      </c>
      <c r="G52" s="26"/>
      <c r="H52" s="27"/>
      <c r="I52" s="28"/>
      <c r="J52" s="29"/>
      <c r="K52" s="30" t="s">
        <v>36</v>
      </c>
      <c r="L52" s="22">
        <v>1</v>
      </c>
    </row>
    <row r="53" spans="1:12" x14ac:dyDescent="0.3">
      <c r="A53" s="20">
        <v>43426</v>
      </c>
      <c r="B53" s="21" t="s">
        <v>14</v>
      </c>
      <c r="C53" s="22" t="s">
        <v>35</v>
      </c>
      <c r="D53" s="23">
        <v>986963</v>
      </c>
      <c r="E53" s="24">
        <v>40</v>
      </c>
      <c r="F53" s="25">
        <v>21510</v>
      </c>
      <c r="G53" s="26"/>
      <c r="H53" s="27"/>
      <c r="I53" s="28"/>
      <c r="J53" s="29"/>
      <c r="K53" s="30" t="s">
        <v>36</v>
      </c>
      <c r="L53" s="22">
        <v>1</v>
      </c>
    </row>
    <row r="54" spans="1:12" x14ac:dyDescent="0.3">
      <c r="A54" s="20">
        <v>43428</v>
      </c>
      <c r="B54" s="21" t="s">
        <v>14</v>
      </c>
      <c r="C54" s="22" t="s">
        <v>35</v>
      </c>
      <c r="D54" s="23">
        <v>987804</v>
      </c>
      <c r="E54" s="24">
        <v>40</v>
      </c>
      <c r="F54" s="25">
        <v>17320</v>
      </c>
      <c r="G54" s="26"/>
      <c r="H54" s="27"/>
      <c r="I54" s="28"/>
      <c r="J54" s="29"/>
      <c r="K54" s="30" t="s">
        <v>36</v>
      </c>
      <c r="L54" s="22">
        <v>1</v>
      </c>
    </row>
    <row r="55" spans="1:12" x14ac:dyDescent="0.3">
      <c r="A55" s="20">
        <v>43430</v>
      </c>
      <c r="B55" s="21" t="s">
        <v>10</v>
      </c>
      <c r="C55" s="22" t="s">
        <v>35</v>
      </c>
      <c r="D55" s="23">
        <v>988121</v>
      </c>
      <c r="E55" s="24">
        <v>40</v>
      </c>
      <c r="F55" s="25">
        <v>23400</v>
      </c>
      <c r="G55" s="26"/>
      <c r="H55" s="27"/>
      <c r="I55" s="28"/>
      <c r="J55" s="29"/>
      <c r="K55" s="30" t="s">
        <v>36</v>
      </c>
      <c r="L55" s="22">
        <v>1</v>
      </c>
    </row>
    <row r="56" spans="1:12" x14ac:dyDescent="0.3">
      <c r="A56" s="20">
        <v>43430</v>
      </c>
      <c r="B56" s="21" t="s">
        <v>14</v>
      </c>
      <c r="C56" s="22" t="s">
        <v>35</v>
      </c>
      <c r="D56" s="23">
        <v>988124</v>
      </c>
      <c r="E56" s="24">
        <v>40</v>
      </c>
      <c r="F56" s="25">
        <v>21930</v>
      </c>
      <c r="G56" s="26"/>
      <c r="H56" s="27"/>
      <c r="I56" s="28"/>
      <c r="J56" s="29"/>
      <c r="K56" s="30" t="s">
        <v>36</v>
      </c>
      <c r="L56" s="22">
        <v>1</v>
      </c>
    </row>
    <row r="57" spans="1:12" x14ac:dyDescent="0.3">
      <c r="A57" s="20">
        <v>43431</v>
      </c>
      <c r="B57" s="21" t="s">
        <v>14</v>
      </c>
      <c r="C57" s="22" t="s">
        <v>35</v>
      </c>
      <c r="D57" s="23">
        <v>988621</v>
      </c>
      <c r="E57" s="24">
        <v>40</v>
      </c>
      <c r="F57" s="25">
        <v>20320</v>
      </c>
      <c r="G57" s="26"/>
      <c r="H57" s="27"/>
      <c r="I57" s="28"/>
      <c r="J57" s="29"/>
      <c r="K57" s="30" t="s">
        <v>36</v>
      </c>
      <c r="L57" s="22">
        <v>1</v>
      </c>
    </row>
    <row r="58" spans="1:12" x14ac:dyDescent="0.3">
      <c r="A58" s="20">
        <v>43431</v>
      </c>
      <c r="B58" s="21" t="s">
        <v>10</v>
      </c>
      <c r="C58" s="22" t="s">
        <v>35</v>
      </c>
      <c r="D58" s="23">
        <v>988548</v>
      </c>
      <c r="E58" s="24">
        <v>40</v>
      </c>
      <c r="F58" s="25">
        <v>20720</v>
      </c>
      <c r="G58" s="26"/>
      <c r="H58" s="27"/>
      <c r="I58" s="28"/>
      <c r="J58" s="29"/>
      <c r="K58" s="30" t="s">
        <v>36</v>
      </c>
      <c r="L58" s="22">
        <v>1</v>
      </c>
    </row>
    <row r="59" spans="1:12" x14ac:dyDescent="0.3">
      <c r="A59" s="20">
        <v>43432</v>
      </c>
      <c r="B59" s="21" t="s">
        <v>10</v>
      </c>
      <c r="C59" s="22" t="s">
        <v>35</v>
      </c>
      <c r="D59" s="23">
        <v>988818</v>
      </c>
      <c r="E59" s="24">
        <v>40</v>
      </c>
      <c r="F59" s="25">
        <v>19260</v>
      </c>
      <c r="G59" s="26"/>
      <c r="H59" s="27"/>
      <c r="I59" s="28"/>
      <c r="J59" s="29"/>
      <c r="K59" s="30" t="s">
        <v>36</v>
      </c>
      <c r="L59" s="22">
        <v>1</v>
      </c>
    </row>
    <row r="60" spans="1:12" x14ac:dyDescent="0.3">
      <c r="A60" s="20">
        <v>43432</v>
      </c>
      <c r="B60" s="21" t="s">
        <v>14</v>
      </c>
      <c r="C60" s="22" t="s">
        <v>35</v>
      </c>
      <c r="D60" s="23">
        <v>988820</v>
      </c>
      <c r="E60" s="24">
        <v>40</v>
      </c>
      <c r="F60" s="25">
        <v>17230</v>
      </c>
      <c r="G60" s="26"/>
      <c r="H60" s="27"/>
      <c r="I60" s="28"/>
      <c r="J60" s="29"/>
      <c r="K60" s="30" t="s">
        <v>36</v>
      </c>
      <c r="L60" s="22">
        <v>1</v>
      </c>
    </row>
    <row r="61" spans="1:12" x14ac:dyDescent="0.3">
      <c r="A61" s="20">
        <v>43433</v>
      </c>
      <c r="B61" s="21" t="s">
        <v>14</v>
      </c>
      <c r="C61" s="22" t="s">
        <v>35</v>
      </c>
      <c r="D61" s="23">
        <v>989226</v>
      </c>
      <c r="E61" s="24">
        <v>40</v>
      </c>
      <c r="F61" s="25">
        <v>12810</v>
      </c>
      <c r="G61" s="26"/>
      <c r="H61" s="27"/>
      <c r="I61" s="28"/>
      <c r="J61" s="29"/>
      <c r="K61" s="30" t="s">
        <v>36</v>
      </c>
      <c r="L61" s="22">
        <v>1</v>
      </c>
    </row>
    <row r="62" spans="1:12" x14ac:dyDescent="0.3">
      <c r="A62" s="20">
        <v>43434</v>
      </c>
      <c r="B62" s="21" t="s">
        <v>14</v>
      </c>
      <c r="C62" s="22" t="s">
        <v>35</v>
      </c>
      <c r="D62" s="23">
        <v>989554</v>
      </c>
      <c r="E62" s="24">
        <v>40</v>
      </c>
      <c r="F62" s="25">
        <v>21200</v>
      </c>
      <c r="G62" s="26"/>
      <c r="H62" s="27"/>
      <c r="I62" s="28"/>
      <c r="J62" s="29"/>
      <c r="K62" s="30" t="s">
        <v>36</v>
      </c>
      <c r="L62" s="22">
        <v>1</v>
      </c>
    </row>
    <row r="63" spans="1:12" x14ac:dyDescent="0.3">
      <c r="A63" s="20">
        <v>43434</v>
      </c>
      <c r="B63" s="21" t="s">
        <v>10</v>
      </c>
      <c r="C63" s="22" t="s">
        <v>35</v>
      </c>
      <c r="D63" s="23">
        <v>989552</v>
      </c>
      <c r="E63" s="24">
        <v>40</v>
      </c>
      <c r="F63" s="25">
        <v>19130</v>
      </c>
      <c r="G63" s="26"/>
      <c r="H63" s="27"/>
      <c r="I63" s="28"/>
      <c r="J63" s="29"/>
      <c r="K63" s="30" t="s">
        <v>36</v>
      </c>
      <c r="L63" s="22">
        <v>1</v>
      </c>
    </row>
    <row r="64" spans="1:12" x14ac:dyDescent="0.3">
      <c r="A64" s="20">
        <v>43434</v>
      </c>
      <c r="B64" s="21" t="s">
        <v>14</v>
      </c>
      <c r="C64" s="22" t="s">
        <v>35</v>
      </c>
      <c r="D64" s="23">
        <v>989572</v>
      </c>
      <c r="E64" s="24">
        <v>40</v>
      </c>
      <c r="F64" s="25">
        <v>21200</v>
      </c>
      <c r="G64" s="26"/>
      <c r="H64" s="27"/>
      <c r="I64" s="28"/>
      <c r="J64" s="29"/>
      <c r="K64" s="30" t="s">
        <v>36</v>
      </c>
      <c r="L64" s="22">
        <v>1</v>
      </c>
    </row>
    <row r="65" spans="1:12" x14ac:dyDescent="0.3">
      <c r="A65" s="20"/>
      <c r="B65" s="21"/>
      <c r="C65" s="22"/>
      <c r="D65" s="23"/>
      <c r="E65" s="24"/>
      <c r="F65" s="25"/>
      <c r="G65" s="26"/>
      <c r="H65" s="27"/>
      <c r="I65" s="28"/>
      <c r="J65" s="29"/>
      <c r="K65" s="30"/>
      <c r="L65" s="22"/>
    </row>
    <row r="66" spans="1:12" x14ac:dyDescent="0.3">
      <c r="A66" s="20"/>
      <c r="B66" s="21"/>
      <c r="C66" s="22"/>
      <c r="D66" s="23"/>
      <c r="E66" s="24"/>
      <c r="F66" s="25"/>
      <c r="G66" s="26"/>
      <c r="H66" s="27"/>
      <c r="I66" s="28"/>
      <c r="J66" s="29"/>
      <c r="K66" s="30"/>
      <c r="L66" s="22"/>
    </row>
    <row r="67" spans="1:12" x14ac:dyDescent="0.3">
      <c r="A67" s="20"/>
      <c r="B67" s="21"/>
      <c r="C67" s="22"/>
      <c r="D67" s="23"/>
      <c r="E67" s="24"/>
      <c r="F67" s="25"/>
      <c r="G67" s="26"/>
      <c r="H67" s="27"/>
      <c r="I67" s="28"/>
      <c r="J67" s="29"/>
      <c r="K67" s="30"/>
      <c r="L67" s="22"/>
    </row>
    <row r="68" spans="1:12" x14ac:dyDescent="0.3">
      <c r="A68" s="20"/>
      <c r="B68" s="21"/>
      <c r="C68" s="22"/>
      <c r="D68" s="23"/>
      <c r="E68" s="24"/>
      <c r="F68" s="25"/>
      <c r="G68" s="26"/>
      <c r="H68" s="27"/>
      <c r="I68" s="28"/>
      <c r="J68" s="29"/>
      <c r="K68" s="30"/>
      <c r="L68" s="22"/>
    </row>
    <row r="69" spans="1:12" x14ac:dyDescent="0.3">
      <c r="A69" s="20"/>
      <c r="B69" s="21"/>
      <c r="C69" s="22"/>
      <c r="D69" s="23"/>
      <c r="E69" s="24"/>
      <c r="F69" s="25"/>
      <c r="G69" s="26"/>
      <c r="H69" s="27"/>
      <c r="I69" s="28"/>
      <c r="J69" s="29"/>
      <c r="K69" s="30"/>
      <c r="L69" s="22"/>
    </row>
    <row r="70" spans="1:12" x14ac:dyDescent="0.3">
      <c r="A70" s="20"/>
      <c r="B70" s="21"/>
      <c r="C70" s="22"/>
      <c r="D70" s="23"/>
      <c r="E70" s="24"/>
      <c r="F70" s="25"/>
      <c r="G70" s="26"/>
      <c r="H70" s="27"/>
      <c r="I70" s="28"/>
      <c r="J70" s="29"/>
      <c r="K70" s="30"/>
      <c r="L70" s="22"/>
    </row>
    <row r="71" spans="1:12" x14ac:dyDescent="0.3">
      <c r="A71" s="20"/>
      <c r="B71" s="21"/>
      <c r="C71" s="22"/>
      <c r="D71" s="23"/>
      <c r="E71" s="24"/>
      <c r="F71" s="25"/>
      <c r="G71" s="26"/>
      <c r="H71" s="27"/>
      <c r="I71" s="28"/>
      <c r="J71" s="29"/>
      <c r="K71" s="30"/>
      <c r="L71" s="22"/>
    </row>
    <row r="72" spans="1:12" x14ac:dyDescent="0.3">
      <c r="A72" s="20"/>
      <c r="B72" s="21"/>
      <c r="C72" s="22"/>
      <c r="D72" s="23"/>
      <c r="E72" s="24"/>
      <c r="F72" s="25"/>
      <c r="G72" s="26"/>
      <c r="H72" s="27"/>
      <c r="I72" s="28"/>
      <c r="J72" s="29"/>
      <c r="K72" s="30"/>
      <c r="L72" s="22"/>
    </row>
    <row r="73" spans="1:12" x14ac:dyDescent="0.3">
      <c r="A73" s="20"/>
      <c r="B73" s="21"/>
      <c r="C73" s="22"/>
      <c r="D73" s="23"/>
      <c r="E73" s="24"/>
      <c r="F73" s="25"/>
      <c r="G73" s="26"/>
      <c r="H73" s="27"/>
      <c r="I73" s="28"/>
      <c r="J73" s="29"/>
      <c r="K73" s="30"/>
      <c r="L73" s="22"/>
    </row>
    <row r="74" spans="1:12" x14ac:dyDescent="0.3">
      <c r="A74" s="20"/>
      <c r="B74" s="21"/>
      <c r="C74" s="22"/>
      <c r="D74" s="23"/>
      <c r="E74" s="24"/>
      <c r="F74" s="25"/>
      <c r="G74" s="26"/>
      <c r="H74" s="27"/>
      <c r="I74" s="28"/>
      <c r="J74" s="29"/>
      <c r="K74" s="30"/>
      <c r="L74" s="22"/>
    </row>
    <row r="75" spans="1:12" x14ac:dyDescent="0.3">
      <c r="A75" s="20"/>
      <c r="B75" s="21"/>
      <c r="C75" s="22"/>
      <c r="D75" s="23"/>
      <c r="E75" s="24"/>
      <c r="F75" s="25"/>
      <c r="G75" s="26"/>
      <c r="H75" s="27"/>
      <c r="I75" s="28"/>
      <c r="J75" s="29"/>
      <c r="K75" s="30"/>
      <c r="L75" s="22"/>
    </row>
    <row r="76" spans="1:12" x14ac:dyDescent="0.3">
      <c r="A76" s="20"/>
      <c r="B76" s="21"/>
      <c r="C76" s="22"/>
      <c r="D76" s="23"/>
      <c r="E76" s="24"/>
      <c r="F76" s="25"/>
      <c r="G76" s="26"/>
      <c r="H76" s="27"/>
      <c r="I76" s="28"/>
      <c r="J76" s="29"/>
      <c r="K76" s="30"/>
      <c r="L76" s="22"/>
    </row>
    <row r="77" spans="1:12" x14ac:dyDescent="0.3">
      <c r="A77" s="20"/>
      <c r="B77" s="21"/>
      <c r="C77" s="22"/>
      <c r="D77" s="23"/>
      <c r="E77" s="24"/>
      <c r="F77" s="25"/>
      <c r="G77" s="26"/>
      <c r="H77" s="27"/>
      <c r="I77" s="28"/>
      <c r="J77" s="29"/>
      <c r="K77" s="30"/>
      <c r="L77" s="22"/>
    </row>
    <row r="78" spans="1:12" x14ac:dyDescent="0.3">
      <c r="A78" s="20"/>
      <c r="B78" s="21"/>
      <c r="C78" s="22"/>
      <c r="D78" s="23"/>
      <c r="E78" s="24"/>
      <c r="F78" s="25"/>
      <c r="G78" s="26"/>
      <c r="H78" s="27"/>
      <c r="I78" s="28"/>
      <c r="J78" s="29"/>
      <c r="K78" s="30"/>
      <c r="L78" s="22"/>
    </row>
    <row r="79" spans="1:12" x14ac:dyDescent="0.3">
      <c r="A79" s="20"/>
      <c r="B79" s="21"/>
      <c r="C79" s="22"/>
      <c r="D79" s="23"/>
      <c r="E79" s="24"/>
      <c r="F79" s="25"/>
      <c r="G79" s="26"/>
      <c r="H79" s="27"/>
      <c r="I79" s="28"/>
      <c r="J79" s="29"/>
      <c r="K79" s="30"/>
      <c r="L79" s="22"/>
    </row>
    <row r="80" spans="1:12" x14ac:dyDescent="0.3">
      <c r="A80" s="20"/>
      <c r="B80" s="21"/>
      <c r="C80" s="22"/>
      <c r="D80" s="23"/>
      <c r="E80" s="24"/>
      <c r="F80" s="25"/>
      <c r="G80" s="26"/>
      <c r="H80" s="27"/>
      <c r="I80" s="28"/>
      <c r="J80" s="29"/>
      <c r="K80" s="30"/>
      <c r="L80" s="22"/>
    </row>
    <row r="81" spans="1:12" x14ac:dyDescent="0.3">
      <c r="A81" s="20"/>
      <c r="B81" s="21"/>
      <c r="C81" s="22"/>
      <c r="D81" s="23"/>
      <c r="E81" s="24"/>
      <c r="F81" s="25"/>
      <c r="G81" s="26"/>
      <c r="H81" s="27"/>
      <c r="I81" s="28"/>
      <c r="J81" s="29"/>
      <c r="K81" s="30"/>
      <c r="L81" s="22"/>
    </row>
    <row r="82" spans="1:12" x14ac:dyDescent="0.3">
      <c r="A82" s="20"/>
      <c r="B82" s="21"/>
      <c r="C82" s="22"/>
      <c r="D82" s="23"/>
      <c r="E82" s="24"/>
      <c r="F82" s="25"/>
      <c r="G82" s="26"/>
      <c r="H82" s="27"/>
      <c r="I82" s="28"/>
      <c r="J82" s="29"/>
      <c r="K82" s="30"/>
      <c r="L82" s="22"/>
    </row>
    <row r="83" spans="1:12" x14ac:dyDescent="0.3">
      <c r="A83" s="20"/>
      <c r="B83" s="21"/>
      <c r="C83" s="22"/>
      <c r="D83" s="23"/>
      <c r="E83" s="24"/>
      <c r="F83" s="25"/>
      <c r="G83" s="26"/>
      <c r="H83" s="27"/>
      <c r="I83" s="28"/>
      <c r="J83" s="29"/>
      <c r="K83" s="30"/>
      <c r="L83" s="22"/>
    </row>
    <row r="84" spans="1:12" x14ac:dyDescent="0.3">
      <c r="A84" s="20"/>
      <c r="B84" s="21"/>
      <c r="C84" s="22"/>
      <c r="D84" s="23"/>
      <c r="E84" s="24"/>
      <c r="F84" s="25"/>
      <c r="G84" s="26"/>
      <c r="H84" s="27"/>
      <c r="I84" s="28"/>
      <c r="J84" s="29"/>
      <c r="K84" s="30"/>
      <c r="L84" s="22"/>
    </row>
    <row r="85" spans="1:12" x14ac:dyDescent="0.3">
      <c r="A85" s="20"/>
      <c r="B85" s="21"/>
      <c r="C85" s="22"/>
      <c r="D85" s="23"/>
      <c r="E85" s="24"/>
      <c r="F85" s="25"/>
      <c r="G85" s="26"/>
      <c r="H85" s="27"/>
      <c r="I85" s="28"/>
      <c r="J85" s="29"/>
      <c r="K85" s="30"/>
      <c r="L85" s="22"/>
    </row>
    <row r="86" spans="1:12" x14ac:dyDescent="0.3">
      <c r="A86" s="20"/>
      <c r="B86" s="21"/>
      <c r="C86" s="22"/>
      <c r="D86" s="23"/>
      <c r="E86" s="24"/>
      <c r="F86" s="25"/>
      <c r="G86" s="26"/>
      <c r="H86" s="27"/>
      <c r="I86" s="28"/>
      <c r="J86" s="29"/>
      <c r="K86" s="30"/>
      <c r="L86" s="22"/>
    </row>
    <row r="87" spans="1:12" x14ac:dyDescent="0.3">
      <c r="A87" s="20"/>
      <c r="B87" s="21"/>
      <c r="C87" s="22"/>
      <c r="D87" s="23"/>
      <c r="E87" s="24"/>
      <c r="F87" s="25"/>
      <c r="G87" s="26"/>
      <c r="H87" s="27"/>
      <c r="I87" s="28"/>
      <c r="J87" s="29"/>
      <c r="K87" s="30"/>
      <c r="L87" s="22"/>
    </row>
    <row r="88" spans="1:12" x14ac:dyDescent="0.3">
      <c r="A88" s="20"/>
      <c r="B88" s="21"/>
      <c r="C88" s="22"/>
      <c r="D88" s="23"/>
      <c r="E88" s="24"/>
      <c r="F88" s="25"/>
      <c r="G88" s="26"/>
      <c r="H88" s="27"/>
      <c r="I88" s="28"/>
      <c r="J88" s="29"/>
      <c r="K88" s="30"/>
      <c r="L88" s="22"/>
    </row>
    <row r="89" spans="1:12" x14ac:dyDescent="0.3">
      <c r="A89" s="20"/>
      <c r="B89" s="21"/>
      <c r="C89" s="22"/>
      <c r="D89" s="23"/>
      <c r="E89" s="24"/>
      <c r="F89" s="25"/>
      <c r="G89" s="26"/>
      <c r="H89" s="27"/>
      <c r="I89" s="28"/>
      <c r="J89" s="29"/>
      <c r="K89" s="30"/>
      <c r="L89" s="22"/>
    </row>
    <row r="90" spans="1:12" x14ac:dyDescent="0.3">
      <c r="A90" s="20"/>
      <c r="B90" s="21"/>
      <c r="C90" s="22"/>
      <c r="D90" s="23"/>
      <c r="E90" s="24"/>
      <c r="F90" s="25"/>
      <c r="G90" s="26"/>
      <c r="H90" s="27"/>
      <c r="I90" s="28"/>
      <c r="J90" s="29"/>
      <c r="K90" s="30"/>
      <c r="L90" s="22"/>
    </row>
    <row r="91" spans="1:12" x14ac:dyDescent="0.3">
      <c r="A91" s="20"/>
      <c r="B91" s="21"/>
      <c r="C91" s="22"/>
      <c r="D91" s="23"/>
      <c r="E91" s="24"/>
      <c r="F91" s="25"/>
      <c r="G91" s="26"/>
      <c r="H91" s="27"/>
      <c r="I91" s="28"/>
      <c r="J91" s="29"/>
      <c r="K91" s="30"/>
      <c r="L91" s="22"/>
    </row>
    <row r="92" spans="1:12" x14ac:dyDescent="0.3">
      <c r="A92" s="20"/>
      <c r="B92" s="21"/>
      <c r="C92" s="22"/>
      <c r="D92" s="23"/>
      <c r="E92" s="24"/>
      <c r="F92" s="25"/>
      <c r="G92" s="26"/>
      <c r="H92" s="27"/>
      <c r="I92" s="28"/>
      <c r="J92" s="29"/>
      <c r="K92" s="30"/>
      <c r="L92" s="22"/>
    </row>
    <row r="93" spans="1:12" x14ac:dyDescent="0.3">
      <c r="A93" s="20"/>
      <c r="B93" s="21"/>
      <c r="C93" s="22"/>
      <c r="D93" s="23"/>
      <c r="E93" s="24"/>
      <c r="F93" s="25"/>
      <c r="G93" s="26"/>
      <c r="H93" s="27"/>
      <c r="I93" s="28"/>
      <c r="J93" s="29"/>
      <c r="K93" s="30"/>
      <c r="L93" s="22"/>
    </row>
    <row r="94" spans="1:12" x14ac:dyDescent="0.3">
      <c r="A94" s="20"/>
      <c r="B94" s="21"/>
      <c r="C94" s="22"/>
      <c r="D94" s="23"/>
      <c r="E94" s="24"/>
      <c r="F94" s="25"/>
      <c r="G94" s="26"/>
      <c r="H94" s="27"/>
      <c r="I94" s="28"/>
      <c r="J94" s="29"/>
      <c r="K94" s="30"/>
      <c r="L94" s="22"/>
    </row>
    <row r="95" spans="1:12" x14ac:dyDescent="0.3">
      <c r="A95" s="20"/>
      <c r="B95" s="21"/>
      <c r="C95" s="22"/>
      <c r="D95" s="23"/>
      <c r="E95" s="24"/>
      <c r="F95" s="25"/>
      <c r="G95" s="26"/>
      <c r="H95" s="27"/>
      <c r="I95" s="28"/>
      <c r="J95" s="29"/>
      <c r="K95" s="30"/>
      <c r="L95" s="22"/>
    </row>
    <row r="96" spans="1:12" x14ac:dyDescent="0.3">
      <c r="A96" s="20"/>
      <c r="B96" s="21"/>
      <c r="C96" s="22"/>
      <c r="D96" s="23"/>
      <c r="E96" s="24"/>
      <c r="F96" s="25"/>
      <c r="G96" s="26"/>
      <c r="H96" s="27"/>
      <c r="I96" s="28"/>
      <c r="J96" s="29"/>
      <c r="K96" s="30"/>
      <c r="L96" s="22"/>
    </row>
    <row r="97" spans="1:12" x14ac:dyDescent="0.3">
      <c r="A97" s="20"/>
      <c r="B97" s="21"/>
      <c r="C97" s="22"/>
      <c r="D97" s="23"/>
      <c r="E97" s="24"/>
      <c r="F97" s="25"/>
      <c r="G97" s="26"/>
      <c r="H97" s="27"/>
      <c r="I97" s="28"/>
      <c r="J97" s="29"/>
      <c r="K97" s="30"/>
      <c r="L97" s="22"/>
    </row>
    <row r="98" spans="1:12" x14ac:dyDescent="0.3">
      <c r="A98" s="20"/>
      <c r="B98" s="21"/>
      <c r="C98" s="22"/>
      <c r="D98" s="23"/>
      <c r="E98" s="24"/>
      <c r="F98" s="25"/>
      <c r="G98" s="26"/>
      <c r="H98" s="27"/>
      <c r="I98" s="28"/>
      <c r="J98" s="29"/>
      <c r="K98" s="30"/>
      <c r="L98" s="22"/>
    </row>
    <row r="99" spans="1:12" x14ac:dyDescent="0.3">
      <c r="A99" s="20"/>
      <c r="B99" s="21"/>
      <c r="C99" s="22"/>
      <c r="D99" s="23"/>
      <c r="E99" s="24"/>
      <c r="F99" s="25"/>
      <c r="G99" s="26"/>
      <c r="H99" s="27"/>
      <c r="I99" s="28"/>
      <c r="J99" s="29"/>
      <c r="K99" s="30"/>
      <c r="L99" s="22"/>
    </row>
    <row r="100" spans="1:12" x14ac:dyDescent="0.3">
      <c r="A100" s="20"/>
      <c r="B100" s="21"/>
      <c r="C100" s="22"/>
      <c r="D100" s="23"/>
      <c r="E100" s="24"/>
      <c r="F100" s="25"/>
      <c r="G100" s="26"/>
      <c r="H100" s="27"/>
      <c r="I100" s="28"/>
      <c r="J100" s="29"/>
      <c r="K100" s="30"/>
      <c r="L100" s="22"/>
    </row>
    <row r="101" spans="1:12" x14ac:dyDescent="0.3">
      <c r="A101" s="20"/>
      <c r="B101" s="21"/>
      <c r="C101" s="22"/>
      <c r="D101" s="23"/>
      <c r="E101" s="24"/>
      <c r="F101" s="25"/>
      <c r="G101" s="26"/>
      <c r="H101" s="27"/>
      <c r="I101" s="28"/>
      <c r="J101" s="29"/>
      <c r="K101" s="30"/>
      <c r="L101" s="22"/>
    </row>
    <row r="102" spans="1:12" x14ac:dyDescent="0.3">
      <c r="A102" s="20"/>
      <c r="B102" s="21"/>
      <c r="C102" s="22"/>
      <c r="D102" s="23"/>
      <c r="E102" s="24"/>
      <c r="F102" s="25"/>
      <c r="G102" s="26"/>
      <c r="H102" s="27"/>
      <c r="I102" s="28"/>
      <c r="J102" s="29"/>
      <c r="K102" s="30"/>
      <c r="L102" s="22"/>
    </row>
    <row r="103" spans="1:12" x14ac:dyDescent="0.3">
      <c r="A103" s="20"/>
      <c r="B103" s="21"/>
      <c r="C103" s="22"/>
      <c r="D103" s="23"/>
      <c r="E103" s="24"/>
      <c r="F103" s="25"/>
      <c r="G103" s="26"/>
      <c r="H103" s="27"/>
      <c r="I103" s="28"/>
      <c r="J103" s="29"/>
      <c r="K103" s="30"/>
      <c r="L103" s="22"/>
    </row>
    <row r="104" spans="1:12" x14ac:dyDescent="0.3">
      <c r="A104" s="20"/>
      <c r="B104" s="21"/>
      <c r="C104" s="22"/>
      <c r="D104" s="23"/>
      <c r="E104" s="24"/>
      <c r="F104" s="25"/>
      <c r="G104" s="26"/>
      <c r="H104" s="27"/>
      <c r="I104" s="28"/>
      <c r="J104" s="29"/>
      <c r="K104" s="30"/>
      <c r="L104" s="22"/>
    </row>
    <row r="105" spans="1:12" x14ac:dyDescent="0.3">
      <c r="A105" s="20"/>
      <c r="B105" s="21"/>
      <c r="C105" s="22"/>
      <c r="D105" s="23"/>
      <c r="E105" s="24"/>
      <c r="F105" s="25"/>
      <c r="G105" s="26"/>
      <c r="H105" s="27"/>
      <c r="I105" s="28"/>
      <c r="J105" s="29"/>
      <c r="K105" s="30"/>
      <c r="L105" s="22"/>
    </row>
    <row r="106" spans="1:12" x14ac:dyDescent="0.3">
      <c r="A106" s="20"/>
      <c r="B106" s="21"/>
      <c r="C106" s="22"/>
      <c r="D106" s="23"/>
      <c r="E106" s="24"/>
      <c r="F106" s="25"/>
      <c r="G106" s="26"/>
      <c r="H106" s="27"/>
      <c r="I106" s="28"/>
      <c r="J106" s="29"/>
      <c r="K106" s="30"/>
      <c r="L106" s="22"/>
    </row>
    <row r="107" spans="1:12" x14ac:dyDescent="0.3">
      <c r="A107" s="20"/>
      <c r="B107" s="21"/>
      <c r="C107" s="22"/>
      <c r="D107" s="23"/>
      <c r="E107" s="24"/>
      <c r="F107" s="25"/>
      <c r="G107" s="26"/>
      <c r="H107" s="27"/>
      <c r="I107" s="28"/>
      <c r="J107" s="29"/>
      <c r="K107" s="30"/>
      <c r="L107" s="22"/>
    </row>
    <row r="108" spans="1:12" x14ac:dyDescent="0.3">
      <c r="A108" s="20"/>
      <c r="B108" s="21"/>
      <c r="C108" s="22"/>
      <c r="D108" s="23"/>
      <c r="E108" s="24"/>
      <c r="F108" s="25"/>
      <c r="G108" s="26"/>
      <c r="H108" s="27"/>
      <c r="I108" s="28"/>
      <c r="J108" s="29"/>
      <c r="K108" s="30"/>
      <c r="L108" s="22"/>
    </row>
    <row r="109" spans="1:12" x14ac:dyDescent="0.3">
      <c r="A109" s="20"/>
      <c r="B109" s="21"/>
      <c r="C109" s="22"/>
      <c r="D109" s="23"/>
      <c r="E109" s="24"/>
      <c r="F109" s="25"/>
      <c r="G109" s="26"/>
      <c r="H109" s="27"/>
      <c r="I109" s="28"/>
      <c r="J109" s="29"/>
      <c r="K109" s="30"/>
      <c r="L109" s="22"/>
    </row>
    <row r="110" spans="1:12" x14ac:dyDescent="0.3">
      <c r="A110" s="20"/>
      <c r="B110" s="21"/>
      <c r="C110" s="22"/>
      <c r="D110" s="23"/>
      <c r="E110" s="24"/>
      <c r="F110" s="25"/>
      <c r="G110" s="26"/>
      <c r="H110" s="27"/>
      <c r="I110" s="28"/>
      <c r="J110" s="29"/>
      <c r="K110" s="30"/>
      <c r="L110" s="22"/>
    </row>
    <row r="111" spans="1:12" x14ac:dyDescent="0.3">
      <c r="A111" s="20"/>
      <c r="B111" s="21"/>
      <c r="C111" s="22"/>
      <c r="D111" s="23"/>
      <c r="E111" s="24"/>
      <c r="F111" s="25"/>
      <c r="G111" s="26"/>
      <c r="H111" s="27"/>
      <c r="I111" s="28"/>
      <c r="J111" s="29"/>
      <c r="K111" s="30"/>
      <c r="L111" s="22"/>
    </row>
    <row r="112" spans="1:12" x14ac:dyDescent="0.3">
      <c r="A112" s="20"/>
      <c r="B112" s="21"/>
      <c r="C112" s="22"/>
      <c r="D112" s="23"/>
      <c r="E112" s="24"/>
      <c r="F112" s="25"/>
      <c r="G112" s="26"/>
      <c r="H112" s="27"/>
      <c r="I112" s="28"/>
      <c r="J112" s="29"/>
      <c r="K112" s="30"/>
      <c r="L112" s="22"/>
    </row>
    <row r="113" spans="1:12" x14ac:dyDescent="0.3">
      <c r="A113" s="20"/>
      <c r="B113" s="21"/>
      <c r="C113" s="22"/>
      <c r="D113" s="23"/>
      <c r="E113" s="24"/>
      <c r="F113" s="25"/>
      <c r="G113" s="26"/>
      <c r="H113" s="27"/>
      <c r="I113" s="28"/>
      <c r="J113" s="29"/>
      <c r="K113" s="30"/>
      <c r="L113" s="22"/>
    </row>
    <row r="114" spans="1:12" x14ac:dyDescent="0.3">
      <c r="A114" s="20"/>
      <c r="B114" s="21"/>
      <c r="C114" s="22"/>
      <c r="D114" s="23"/>
      <c r="E114" s="24"/>
      <c r="F114" s="25"/>
      <c r="G114" s="26"/>
      <c r="H114" s="27"/>
      <c r="I114" s="28"/>
      <c r="J114" s="29"/>
      <c r="K114" s="30"/>
      <c r="L114" s="22"/>
    </row>
    <row r="115" spans="1:12" x14ac:dyDescent="0.3">
      <c r="A115" s="20"/>
      <c r="B115" s="21"/>
      <c r="C115" s="22"/>
      <c r="D115" s="23"/>
      <c r="E115" s="24"/>
      <c r="F115" s="25"/>
      <c r="G115" s="26"/>
      <c r="H115" s="27"/>
      <c r="I115" s="28"/>
      <c r="J115" s="29"/>
      <c r="K115" s="30"/>
      <c r="L115" s="22"/>
    </row>
    <row r="116" spans="1:12" x14ac:dyDescent="0.3">
      <c r="A116" s="20"/>
      <c r="B116" s="21"/>
      <c r="C116" s="22"/>
      <c r="D116" s="23"/>
      <c r="E116" s="24"/>
      <c r="F116" s="25"/>
      <c r="G116" s="26"/>
      <c r="H116" s="27"/>
      <c r="I116" s="28"/>
      <c r="J116" s="29"/>
      <c r="K116" s="30"/>
      <c r="L116" s="22"/>
    </row>
    <row r="117" spans="1:12" x14ac:dyDescent="0.3">
      <c r="A117" s="20"/>
      <c r="B117" s="21"/>
      <c r="C117" s="22"/>
      <c r="D117" s="23"/>
      <c r="E117" s="24"/>
      <c r="F117" s="25"/>
      <c r="G117" s="26"/>
      <c r="H117" s="27"/>
      <c r="I117" s="28"/>
      <c r="J117" s="29"/>
      <c r="K117" s="30"/>
      <c r="L117" s="22"/>
    </row>
    <row r="118" spans="1:12" x14ac:dyDescent="0.3">
      <c r="A118" s="20"/>
      <c r="B118" s="21"/>
      <c r="C118" s="22"/>
      <c r="D118" s="23"/>
      <c r="E118" s="24"/>
      <c r="F118" s="25"/>
      <c r="G118" s="26"/>
      <c r="H118" s="27"/>
      <c r="I118" s="28"/>
      <c r="J118" s="29"/>
      <c r="K118" s="30"/>
      <c r="L118" s="22"/>
    </row>
    <row r="119" spans="1:12" x14ac:dyDescent="0.3">
      <c r="A119" s="20"/>
      <c r="B119" s="21"/>
      <c r="C119" s="22"/>
      <c r="D119" s="23"/>
      <c r="E119" s="24"/>
      <c r="F119" s="25"/>
      <c r="G119" s="26"/>
      <c r="H119" s="27"/>
      <c r="I119" s="28"/>
      <c r="J119" s="29"/>
      <c r="K119" s="30"/>
      <c r="L119" s="22"/>
    </row>
    <row r="120" spans="1:12" x14ac:dyDescent="0.3">
      <c r="A120" s="20"/>
      <c r="B120" s="21"/>
      <c r="C120" s="22"/>
      <c r="D120" s="23"/>
      <c r="E120" s="24"/>
      <c r="F120" s="25"/>
      <c r="G120" s="26"/>
      <c r="H120" s="27"/>
      <c r="I120" s="28"/>
      <c r="J120" s="29"/>
      <c r="K120" s="30"/>
      <c r="L120" s="22"/>
    </row>
    <row r="121" spans="1:12" x14ac:dyDescent="0.3">
      <c r="A121" s="20"/>
      <c r="B121" s="21"/>
      <c r="C121" s="22"/>
      <c r="D121" s="23"/>
      <c r="E121" s="24"/>
      <c r="F121" s="25"/>
      <c r="G121" s="26"/>
      <c r="H121" s="27"/>
      <c r="I121" s="28"/>
      <c r="J121" s="29"/>
      <c r="K121" s="30"/>
      <c r="L121" s="22"/>
    </row>
    <row r="122" spans="1:12" x14ac:dyDescent="0.3">
      <c r="A122" s="20"/>
      <c r="B122" s="21"/>
      <c r="C122" s="22"/>
      <c r="D122" s="23"/>
      <c r="E122" s="24"/>
      <c r="F122" s="25"/>
      <c r="G122" s="26"/>
      <c r="H122" s="27"/>
      <c r="I122" s="28"/>
      <c r="J122" s="29"/>
      <c r="K122" s="30"/>
      <c r="L122" s="22"/>
    </row>
    <row r="123" spans="1:12" x14ac:dyDescent="0.3">
      <c r="A123" s="20"/>
      <c r="B123" s="21"/>
      <c r="C123" s="22"/>
      <c r="D123" s="23"/>
      <c r="E123" s="24"/>
      <c r="F123" s="25"/>
      <c r="G123" s="26"/>
      <c r="H123" s="27"/>
      <c r="I123" s="28"/>
      <c r="J123" s="29"/>
      <c r="K123" s="30"/>
      <c r="L123" s="22"/>
    </row>
    <row r="124" spans="1:12" x14ac:dyDescent="0.3">
      <c r="A124" s="20"/>
      <c r="B124" s="21"/>
      <c r="C124" s="22"/>
      <c r="D124" s="23"/>
      <c r="E124" s="24"/>
      <c r="F124" s="25"/>
      <c r="G124" s="26"/>
      <c r="H124" s="27"/>
      <c r="I124" s="28"/>
      <c r="J124" s="29"/>
      <c r="K124" s="30"/>
      <c r="L124" s="22"/>
    </row>
    <row r="125" spans="1:12" x14ac:dyDescent="0.3">
      <c r="A125" s="20"/>
      <c r="B125" s="21"/>
      <c r="C125" s="22"/>
      <c r="D125" s="23"/>
      <c r="E125" s="24"/>
      <c r="F125" s="25"/>
      <c r="G125" s="26"/>
      <c r="H125" s="27"/>
      <c r="I125" s="28"/>
      <c r="J125" s="29"/>
      <c r="K125" s="30"/>
      <c r="L125" s="22"/>
    </row>
    <row r="126" spans="1:12" x14ac:dyDescent="0.3">
      <c r="A126" s="20"/>
      <c r="B126" s="21"/>
      <c r="C126" s="22"/>
      <c r="D126" s="23"/>
      <c r="E126" s="24"/>
      <c r="F126" s="25"/>
      <c r="G126" s="26"/>
      <c r="H126" s="27"/>
      <c r="I126" s="28"/>
      <c r="J126" s="29"/>
      <c r="K126" s="30"/>
      <c r="L126" s="22"/>
    </row>
    <row r="127" spans="1:12" x14ac:dyDescent="0.3">
      <c r="A127" s="20"/>
      <c r="B127" s="21"/>
      <c r="C127" s="22"/>
      <c r="D127" s="23"/>
      <c r="E127" s="24"/>
      <c r="F127" s="25"/>
      <c r="G127" s="26"/>
      <c r="H127" s="27"/>
      <c r="I127" s="28"/>
      <c r="J127" s="29"/>
      <c r="K127" s="30"/>
      <c r="L127" s="22"/>
    </row>
    <row r="128" spans="1:12" x14ac:dyDescent="0.3">
      <c r="A128" s="20"/>
      <c r="B128" s="21"/>
      <c r="C128" s="22"/>
      <c r="D128" s="23"/>
      <c r="E128" s="24"/>
      <c r="F128" s="25"/>
      <c r="G128" s="26"/>
      <c r="H128" s="27"/>
      <c r="I128" s="28"/>
      <c r="J128" s="29"/>
      <c r="K128" s="30"/>
      <c r="L128" s="22"/>
    </row>
    <row r="129" spans="1:12" x14ac:dyDescent="0.3">
      <c r="A129" s="20"/>
      <c r="B129" s="21"/>
      <c r="C129" s="22"/>
      <c r="D129" s="23"/>
      <c r="E129" s="24"/>
      <c r="F129" s="25"/>
      <c r="G129" s="26"/>
      <c r="H129" s="27"/>
      <c r="I129" s="28"/>
      <c r="J129" s="29"/>
      <c r="K129" s="30"/>
      <c r="L129" s="22"/>
    </row>
    <row r="130" spans="1:12" x14ac:dyDescent="0.3">
      <c r="A130" s="20"/>
      <c r="B130" s="21"/>
      <c r="C130" s="22"/>
      <c r="D130" s="23"/>
      <c r="E130" s="24"/>
      <c r="F130" s="25"/>
      <c r="G130" s="26"/>
      <c r="H130" s="27"/>
      <c r="I130" s="28"/>
      <c r="J130" s="29"/>
      <c r="K130" s="30"/>
      <c r="L130" s="22"/>
    </row>
    <row r="131" spans="1:12" x14ac:dyDescent="0.3">
      <c r="A131" s="20"/>
      <c r="B131" s="21"/>
      <c r="C131" s="22"/>
      <c r="D131" s="23"/>
      <c r="E131" s="24"/>
      <c r="F131" s="25"/>
      <c r="G131" s="26"/>
      <c r="H131" s="27"/>
      <c r="I131" s="28"/>
      <c r="J131" s="29"/>
      <c r="K131" s="30"/>
      <c r="L131" s="22"/>
    </row>
    <row r="132" spans="1:12" x14ac:dyDescent="0.3">
      <c r="A132" s="20"/>
      <c r="B132" s="21"/>
      <c r="C132" s="22"/>
      <c r="D132" s="23"/>
      <c r="E132" s="24"/>
      <c r="F132" s="25"/>
      <c r="G132" s="26"/>
      <c r="H132" s="27"/>
      <c r="I132" s="28"/>
      <c r="J132" s="29"/>
      <c r="K132" s="30"/>
      <c r="L132" s="22"/>
    </row>
    <row r="133" spans="1:12" x14ac:dyDescent="0.3">
      <c r="A133" s="20"/>
      <c r="B133" s="21"/>
      <c r="C133" s="22"/>
      <c r="D133" s="23"/>
      <c r="E133" s="24"/>
      <c r="F133" s="25"/>
      <c r="G133" s="26"/>
      <c r="H133" s="27"/>
      <c r="I133" s="28"/>
      <c r="J133" s="29"/>
      <c r="K133" s="30"/>
      <c r="L133" s="22"/>
    </row>
    <row r="134" spans="1:12" x14ac:dyDescent="0.3">
      <c r="A134" s="20"/>
      <c r="B134" s="21"/>
      <c r="C134" s="22"/>
      <c r="D134" s="23"/>
      <c r="E134" s="24"/>
      <c r="F134" s="25"/>
      <c r="G134" s="26"/>
      <c r="H134" s="27"/>
      <c r="I134" s="28"/>
      <c r="J134" s="29"/>
      <c r="K134" s="30"/>
      <c r="L134" s="22"/>
    </row>
    <row r="135" spans="1:12" x14ac:dyDescent="0.3">
      <c r="A135" s="20"/>
      <c r="B135" s="21"/>
      <c r="C135" s="22"/>
      <c r="D135" s="23"/>
      <c r="E135" s="24"/>
      <c r="F135" s="25"/>
      <c r="G135" s="26"/>
      <c r="H135" s="27"/>
      <c r="I135" s="28"/>
      <c r="J135" s="29"/>
      <c r="K135" s="30"/>
      <c r="L135" s="22"/>
    </row>
    <row r="136" spans="1:12" x14ac:dyDescent="0.3">
      <c r="A136" s="20"/>
      <c r="B136" s="21"/>
      <c r="C136" s="22"/>
      <c r="D136" s="23"/>
      <c r="E136" s="24"/>
      <c r="F136" s="25"/>
      <c r="G136" s="26"/>
      <c r="H136" s="27"/>
      <c r="I136" s="28"/>
      <c r="J136" s="29"/>
      <c r="K136" s="30"/>
      <c r="L136" s="22"/>
    </row>
    <row r="137" spans="1:12" x14ac:dyDescent="0.3">
      <c r="A137" s="20"/>
      <c r="B137" s="21"/>
      <c r="C137" s="22"/>
      <c r="D137" s="23"/>
      <c r="E137" s="24"/>
      <c r="F137" s="25"/>
      <c r="G137" s="26"/>
      <c r="H137" s="27"/>
      <c r="I137" s="28"/>
      <c r="J137" s="29"/>
      <c r="K137" s="30"/>
      <c r="L137" s="22"/>
    </row>
    <row r="138" spans="1:12" x14ac:dyDescent="0.3">
      <c r="A138" s="20"/>
      <c r="B138" s="21"/>
      <c r="C138" s="22"/>
      <c r="D138" s="23"/>
      <c r="E138" s="24"/>
      <c r="F138" s="25"/>
      <c r="G138" s="26"/>
      <c r="H138" s="27"/>
      <c r="I138" s="28"/>
      <c r="J138" s="29"/>
      <c r="K138" s="30"/>
      <c r="L138" s="22"/>
    </row>
    <row r="139" spans="1:12" x14ac:dyDescent="0.3">
      <c r="A139" s="20"/>
      <c r="B139" s="21"/>
      <c r="C139" s="22"/>
      <c r="D139" s="23"/>
      <c r="E139" s="24"/>
      <c r="F139" s="25"/>
      <c r="G139" s="26"/>
      <c r="H139" s="27"/>
      <c r="I139" s="28"/>
      <c r="J139" s="29"/>
      <c r="K139" s="30"/>
      <c r="L139" s="22"/>
    </row>
    <row r="140" spans="1:12" x14ac:dyDescent="0.3">
      <c r="A140" s="20"/>
      <c r="B140" s="21"/>
      <c r="C140" s="22"/>
      <c r="D140" s="23"/>
      <c r="E140" s="24"/>
      <c r="F140" s="25"/>
      <c r="G140" s="26"/>
      <c r="H140" s="27"/>
      <c r="I140" s="28"/>
      <c r="J140" s="29"/>
      <c r="K140" s="30"/>
      <c r="L140" s="22"/>
    </row>
    <row r="141" spans="1:12" x14ac:dyDescent="0.3">
      <c r="A141" s="20"/>
      <c r="B141" s="21"/>
      <c r="C141" s="22"/>
      <c r="D141" s="23"/>
      <c r="E141" s="24"/>
      <c r="F141" s="25"/>
      <c r="G141" s="26"/>
      <c r="H141" s="27"/>
      <c r="I141" s="28"/>
      <c r="J141" s="29"/>
      <c r="K141" s="30"/>
      <c r="L141" s="22"/>
    </row>
    <row r="142" spans="1:12" x14ac:dyDescent="0.3">
      <c r="A142" s="20"/>
      <c r="B142" s="21"/>
      <c r="C142" s="22"/>
      <c r="D142" s="23"/>
      <c r="E142" s="24"/>
      <c r="F142" s="25"/>
      <c r="G142" s="26"/>
      <c r="H142" s="27"/>
      <c r="I142" s="28"/>
      <c r="J142" s="29"/>
      <c r="K142" s="30"/>
      <c r="L142" s="22"/>
    </row>
    <row r="143" spans="1:12" x14ac:dyDescent="0.3">
      <c r="A143" s="20"/>
      <c r="B143" s="21"/>
      <c r="C143" s="22"/>
      <c r="D143" s="23"/>
      <c r="E143" s="24"/>
      <c r="F143" s="25"/>
      <c r="G143" s="26"/>
      <c r="H143" s="27"/>
      <c r="I143" s="28"/>
      <c r="J143" s="29"/>
      <c r="K143" s="30"/>
      <c r="L143" s="22"/>
    </row>
    <row r="144" spans="1:12" x14ac:dyDescent="0.3">
      <c r="A144" s="20"/>
      <c r="B144" s="21"/>
      <c r="C144" s="22"/>
      <c r="D144" s="23"/>
      <c r="E144" s="24"/>
      <c r="F144" s="25"/>
      <c r="G144" s="26"/>
      <c r="H144" s="27"/>
      <c r="I144" s="28"/>
      <c r="J144" s="29"/>
      <c r="K144" s="30"/>
      <c r="L144" s="22"/>
    </row>
    <row r="145" spans="1:12" x14ac:dyDescent="0.3">
      <c r="A145" s="20"/>
      <c r="B145" s="21"/>
      <c r="C145" s="22"/>
      <c r="D145" s="23"/>
      <c r="E145" s="24"/>
      <c r="F145" s="25"/>
      <c r="G145" s="26"/>
      <c r="H145" s="27"/>
      <c r="I145" s="28"/>
      <c r="J145" s="29"/>
      <c r="K145" s="30"/>
      <c r="L145" s="22"/>
    </row>
    <row r="146" spans="1:12" x14ac:dyDescent="0.3">
      <c r="A146" s="20"/>
      <c r="B146" s="21"/>
      <c r="C146" s="22"/>
      <c r="D146" s="23"/>
      <c r="E146" s="24"/>
      <c r="F146" s="25"/>
      <c r="G146" s="26"/>
      <c r="H146" s="27"/>
      <c r="I146" s="28"/>
      <c r="J146" s="29"/>
      <c r="K146" s="30"/>
      <c r="L146" s="22"/>
    </row>
    <row r="147" spans="1:12" x14ac:dyDescent="0.3">
      <c r="A147" s="20"/>
      <c r="B147" s="21"/>
      <c r="C147" s="22"/>
      <c r="D147" s="23"/>
      <c r="E147" s="24"/>
      <c r="F147" s="25"/>
      <c r="G147" s="26"/>
      <c r="H147" s="27"/>
      <c r="I147" s="28"/>
      <c r="J147" s="29"/>
      <c r="K147" s="30"/>
      <c r="L147" s="22"/>
    </row>
    <row r="148" spans="1:12" x14ac:dyDescent="0.3">
      <c r="A148" s="20"/>
      <c r="B148" s="21"/>
      <c r="C148" s="22"/>
      <c r="D148" s="23"/>
      <c r="E148" s="24"/>
      <c r="F148" s="25"/>
      <c r="G148" s="26"/>
      <c r="H148" s="27"/>
      <c r="I148" s="28"/>
      <c r="J148" s="29"/>
      <c r="K148" s="30"/>
      <c r="L148" s="22"/>
    </row>
    <row r="149" spans="1:12" x14ac:dyDescent="0.3">
      <c r="A149" s="20"/>
      <c r="B149" s="21"/>
      <c r="C149" s="22"/>
      <c r="D149" s="23"/>
      <c r="E149" s="24"/>
      <c r="F149" s="25"/>
      <c r="G149" s="26"/>
      <c r="H149" s="27"/>
      <c r="I149" s="28"/>
      <c r="J149" s="29"/>
      <c r="K149" s="30"/>
      <c r="L149" s="22"/>
    </row>
    <row r="150" spans="1:12" x14ac:dyDescent="0.3">
      <c r="A150" s="20"/>
      <c r="B150" s="21"/>
      <c r="C150" s="22"/>
      <c r="D150" s="23"/>
      <c r="E150" s="24"/>
      <c r="F150" s="25"/>
      <c r="G150" s="26"/>
      <c r="H150" s="27"/>
      <c r="I150" s="28"/>
      <c r="J150" s="29"/>
      <c r="K150" s="30"/>
      <c r="L150" s="22"/>
    </row>
    <row r="151" spans="1:12" x14ac:dyDescent="0.3">
      <c r="A151" s="20"/>
      <c r="B151" s="21"/>
      <c r="C151" s="22"/>
      <c r="D151" s="23"/>
      <c r="E151" s="24"/>
      <c r="F151" s="25"/>
      <c r="G151" s="26"/>
      <c r="H151" s="27"/>
      <c r="I151" s="28"/>
      <c r="J151" s="29"/>
      <c r="K151" s="30"/>
      <c r="L151" s="22"/>
    </row>
    <row r="152" spans="1:12" x14ac:dyDescent="0.3">
      <c r="A152" s="20"/>
      <c r="B152" s="21"/>
      <c r="C152" s="22"/>
      <c r="D152" s="23"/>
      <c r="E152" s="24"/>
      <c r="F152" s="25"/>
      <c r="G152" s="26"/>
      <c r="H152" s="27"/>
      <c r="I152" s="28"/>
      <c r="J152" s="29"/>
      <c r="K152" s="30"/>
      <c r="L152" s="22"/>
    </row>
    <row r="153" spans="1:12" x14ac:dyDescent="0.3">
      <c r="A153" s="20"/>
      <c r="B153" s="21"/>
      <c r="C153" s="22"/>
      <c r="D153" s="23"/>
      <c r="E153" s="24"/>
      <c r="F153" s="25"/>
      <c r="G153" s="26"/>
      <c r="H153" s="27"/>
      <c r="I153" s="28"/>
      <c r="J153" s="29"/>
      <c r="K153" s="30"/>
      <c r="L153" s="22"/>
    </row>
    <row r="154" spans="1:12" x14ac:dyDescent="0.3">
      <c r="A154" s="20"/>
      <c r="B154" s="21"/>
      <c r="C154" s="22"/>
      <c r="D154" s="23"/>
      <c r="E154" s="24"/>
      <c r="F154" s="25"/>
      <c r="G154" s="26"/>
      <c r="H154" s="27"/>
      <c r="I154" s="28"/>
      <c r="J154" s="29"/>
      <c r="K154" s="30"/>
      <c r="L154" s="22"/>
    </row>
    <row r="155" spans="1:12" x14ac:dyDescent="0.3">
      <c r="A155" s="20"/>
      <c r="B155" s="21"/>
      <c r="C155" s="22"/>
      <c r="D155" s="23"/>
      <c r="E155" s="24"/>
      <c r="F155" s="25"/>
      <c r="G155" s="26"/>
      <c r="H155" s="27"/>
      <c r="I155" s="28"/>
      <c r="J155" s="29"/>
      <c r="K155" s="30"/>
      <c r="L155" s="22"/>
    </row>
    <row r="156" spans="1:12" x14ac:dyDescent="0.3">
      <c r="A156" s="20"/>
      <c r="B156" s="21"/>
      <c r="C156" s="22"/>
      <c r="D156" s="23"/>
      <c r="E156" s="24"/>
      <c r="F156" s="25"/>
      <c r="G156" s="26"/>
      <c r="H156" s="27"/>
      <c r="I156" s="28"/>
      <c r="J156" s="29"/>
      <c r="K156" s="30"/>
      <c r="L156" s="22"/>
    </row>
    <row r="157" spans="1:12" x14ac:dyDescent="0.3">
      <c r="A157" s="20"/>
      <c r="B157" s="21"/>
      <c r="C157" s="22"/>
      <c r="D157" s="23"/>
      <c r="E157" s="24"/>
      <c r="F157" s="25"/>
      <c r="G157" s="26"/>
      <c r="H157" s="27"/>
      <c r="I157" s="28"/>
      <c r="J157" s="29"/>
      <c r="K157" s="30"/>
      <c r="L157" s="22"/>
    </row>
    <row r="158" spans="1:12" x14ac:dyDescent="0.3">
      <c r="A158" s="20"/>
      <c r="B158" s="21"/>
      <c r="C158" s="22"/>
      <c r="D158" s="23"/>
      <c r="E158" s="24"/>
      <c r="F158" s="25"/>
      <c r="G158" s="26"/>
      <c r="H158" s="27"/>
      <c r="I158" s="28"/>
      <c r="J158" s="29"/>
      <c r="K158" s="30"/>
      <c r="L158" s="22"/>
    </row>
    <row r="159" spans="1:12" x14ac:dyDescent="0.3">
      <c r="A159" s="20"/>
      <c r="B159" s="21"/>
      <c r="C159" s="22"/>
      <c r="D159" s="23"/>
      <c r="E159" s="24"/>
      <c r="F159" s="25"/>
      <c r="G159" s="26"/>
      <c r="H159" s="27"/>
      <c r="I159" s="28"/>
      <c r="J159" s="29"/>
      <c r="K159" s="30"/>
      <c r="L159" s="22"/>
    </row>
    <row r="160" spans="1:12" x14ac:dyDescent="0.3">
      <c r="A160" s="20"/>
      <c r="B160" s="21"/>
      <c r="C160" s="22"/>
      <c r="D160" s="23"/>
      <c r="E160" s="24"/>
      <c r="F160" s="25"/>
      <c r="G160" s="26"/>
      <c r="H160" s="27"/>
      <c r="I160" s="28"/>
      <c r="J160" s="29"/>
      <c r="K160" s="30"/>
      <c r="L160" s="22"/>
    </row>
    <row r="161" spans="1:12" x14ac:dyDescent="0.3">
      <c r="A161" s="20"/>
      <c r="B161" s="21"/>
      <c r="C161" s="22"/>
      <c r="D161" s="23"/>
      <c r="E161" s="24"/>
      <c r="F161" s="25"/>
      <c r="G161" s="26"/>
      <c r="H161" s="27"/>
      <c r="I161" s="28"/>
      <c r="J161" s="29"/>
      <c r="K161" s="30"/>
      <c r="L161" s="22"/>
    </row>
    <row r="162" spans="1:12" x14ac:dyDescent="0.3">
      <c r="A162" s="20"/>
      <c r="B162" s="21"/>
      <c r="C162" s="22"/>
      <c r="D162" s="23"/>
      <c r="E162" s="24"/>
      <c r="F162" s="25"/>
      <c r="G162" s="26"/>
      <c r="H162" s="27"/>
      <c r="I162" s="28"/>
      <c r="J162" s="29"/>
      <c r="K162" s="30"/>
      <c r="L162" s="22"/>
    </row>
    <row r="163" spans="1:12" x14ac:dyDescent="0.3">
      <c r="A163" s="20"/>
      <c r="B163" s="21"/>
      <c r="C163" s="22"/>
      <c r="D163" s="23"/>
      <c r="E163" s="24"/>
      <c r="F163" s="25"/>
      <c r="G163" s="26"/>
      <c r="H163" s="27"/>
      <c r="I163" s="28"/>
      <c r="J163" s="29"/>
      <c r="K163" s="30"/>
      <c r="L163" s="22"/>
    </row>
    <row r="164" spans="1:12" x14ac:dyDescent="0.3">
      <c r="A164" s="20"/>
      <c r="B164" s="21"/>
      <c r="C164" s="22"/>
      <c r="D164" s="23"/>
      <c r="E164" s="24"/>
      <c r="F164" s="25"/>
      <c r="G164" s="26"/>
      <c r="H164" s="27"/>
      <c r="I164" s="28"/>
      <c r="J164" s="29"/>
      <c r="K164" s="30"/>
      <c r="L164" s="22"/>
    </row>
    <row r="165" spans="1:12" x14ac:dyDescent="0.3">
      <c r="A165" s="20"/>
      <c r="B165" s="21"/>
      <c r="C165" s="22"/>
      <c r="D165" s="23"/>
      <c r="E165" s="24"/>
      <c r="F165" s="25"/>
      <c r="G165" s="26"/>
      <c r="H165" s="27"/>
      <c r="I165" s="28"/>
      <c r="J165" s="29"/>
      <c r="K165" s="30"/>
      <c r="L165" s="22"/>
    </row>
    <row r="166" spans="1:12" x14ac:dyDescent="0.3">
      <c r="A166" s="20"/>
      <c r="B166" s="21"/>
      <c r="C166" s="22"/>
      <c r="D166" s="23"/>
      <c r="E166" s="24"/>
      <c r="F166" s="25"/>
      <c r="G166" s="26"/>
      <c r="H166" s="27"/>
      <c r="I166" s="28"/>
      <c r="J166" s="29"/>
      <c r="K166" s="30"/>
      <c r="L166" s="22"/>
    </row>
    <row r="167" spans="1:12" x14ac:dyDescent="0.3">
      <c r="A167" s="20"/>
      <c r="B167" s="21"/>
      <c r="C167" s="22"/>
      <c r="D167" s="23"/>
      <c r="E167" s="24"/>
      <c r="F167" s="25"/>
      <c r="G167" s="26"/>
      <c r="H167" s="27"/>
      <c r="I167" s="28"/>
      <c r="J167" s="29"/>
      <c r="K167" s="30"/>
      <c r="L167" s="22"/>
    </row>
    <row r="168" spans="1:12" x14ac:dyDescent="0.3">
      <c r="A168" s="20"/>
      <c r="B168" s="21"/>
      <c r="C168" s="22"/>
      <c r="D168" s="23"/>
      <c r="E168" s="24"/>
      <c r="F168" s="25"/>
      <c r="G168" s="26"/>
      <c r="H168" s="27"/>
      <c r="I168" s="28"/>
      <c r="J168" s="29"/>
      <c r="K168" s="30"/>
      <c r="L168" s="22"/>
    </row>
    <row r="169" spans="1:12" x14ac:dyDescent="0.3">
      <c r="A169" s="20"/>
      <c r="B169" s="21"/>
      <c r="C169" s="22"/>
      <c r="D169" s="23"/>
      <c r="E169" s="24"/>
      <c r="F169" s="25"/>
      <c r="G169" s="26"/>
      <c r="H169" s="27"/>
      <c r="I169" s="28"/>
      <c r="J169" s="29"/>
      <c r="K169" s="30"/>
      <c r="L169" s="22"/>
    </row>
    <row r="170" spans="1:12" x14ac:dyDescent="0.3">
      <c r="A170" s="20"/>
      <c r="B170" s="21"/>
      <c r="C170" s="22"/>
      <c r="D170" s="23"/>
      <c r="E170" s="24"/>
      <c r="F170" s="25"/>
      <c r="G170" s="26"/>
      <c r="H170" s="27"/>
      <c r="I170" s="28"/>
      <c r="J170" s="29"/>
      <c r="K170" s="30"/>
      <c r="L170" s="22"/>
    </row>
    <row r="171" spans="1:12" x14ac:dyDescent="0.3">
      <c r="A171" s="20"/>
      <c r="B171" s="21"/>
      <c r="C171" s="22"/>
      <c r="D171" s="23"/>
      <c r="E171" s="24"/>
      <c r="F171" s="25"/>
      <c r="G171" s="26"/>
      <c r="H171" s="27"/>
      <c r="I171" s="28"/>
      <c r="J171" s="29"/>
      <c r="K171" s="30"/>
      <c r="L171" s="22"/>
    </row>
    <row r="172" spans="1:12" x14ac:dyDescent="0.3">
      <c r="A172" s="20"/>
      <c r="B172" s="21"/>
      <c r="C172" s="22"/>
      <c r="D172" s="23"/>
      <c r="E172" s="24"/>
      <c r="F172" s="25"/>
      <c r="G172" s="26"/>
      <c r="H172" s="27"/>
      <c r="I172" s="28"/>
      <c r="J172" s="29"/>
      <c r="K172" s="30"/>
      <c r="L172" s="22"/>
    </row>
    <row r="173" spans="1:12" x14ac:dyDescent="0.3">
      <c r="A173" s="20"/>
      <c r="B173" s="21"/>
      <c r="C173" s="22"/>
      <c r="D173" s="23"/>
      <c r="E173" s="24"/>
      <c r="F173" s="25"/>
      <c r="G173" s="26"/>
      <c r="H173" s="27"/>
      <c r="I173" s="28"/>
      <c r="J173" s="29"/>
      <c r="K173" s="30"/>
      <c r="L173" s="22"/>
    </row>
    <row r="174" spans="1:12" x14ac:dyDescent="0.3">
      <c r="A174" s="20"/>
      <c r="B174" s="21"/>
      <c r="C174" s="22"/>
      <c r="D174" s="23"/>
      <c r="E174" s="24"/>
      <c r="F174" s="25"/>
      <c r="G174" s="26"/>
      <c r="H174" s="27"/>
      <c r="I174" s="28"/>
      <c r="J174" s="29"/>
      <c r="K174" s="30"/>
      <c r="L174" s="22"/>
    </row>
    <row r="175" spans="1:12" x14ac:dyDescent="0.3">
      <c r="A175" s="20"/>
      <c r="B175" s="21"/>
      <c r="C175" s="22"/>
      <c r="D175" s="23"/>
      <c r="E175" s="24"/>
      <c r="F175" s="25"/>
      <c r="G175" s="26"/>
      <c r="H175" s="27"/>
      <c r="I175" s="28"/>
      <c r="J175" s="29"/>
      <c r="K175" s="30"/>
      <c r="L175" s="22"/>
    </row>
    <row r="176" spans="1:12" x14ac:dyDescent="0.3">
      <c r="A176" s="20"/>
      <c r="B176" s="21"/>
      <c r="C176" s="22"/>
      <c r="D176" s="23"/>
      <c r="E176" s="24"/>
      <c r="F176" s="25"/>
      <c r="G176" s="26"/>
      <c r="H176" s="27"/>
      <c r="I176" s="28"/>
      <c r="J176" s="29"/>
      <c r="K176" s="30"/>
      <c r="L176" s="22"/>
    </row>
    <row r="177" spans="1:12" x14ac:dyDescent="0.3">
      <c r="A177" s="20"/>
      <c r="B177" s="21"/>
      <c r="C177" s="22"/>
      <c r="D177" s="23"/>
      <c r="E177" s="24"/>
      <c r="F177" s="25"/>
      <c r="G177" s="26"/>
      <c r="H177" s="27"/>
      <c r="I177" s="28"/>
      <c r="J177" s="29"/>
      <c r="K177" s="30"/>
      <c r="L177" s="22"/>
    </row>
    <row r="178" spans="1:12" x14ac:dyDescent="0.3">
      <c r="A178" s="20"/>
      <c r="B178" s="21"/>
      <c r="C178" s="22"/>
      <c r="D178" s="23"/>
      <c r="E178" s="24"/>
      <c r="F178" s="25"/>
      <c r="G178" s="26"/>
      <c r="H178" s="27"/>
      <c r="I178" s="28"/>
      <c r="J178" s="29"/>
      <c r="K178" s="30"/>
      <c r="L178" s="22"/>
    </row>
    <row r="179" spans="1:12" x14ac:dyDescent="0.3">
      <c r="A179" s="20"/>
      <c r="B179" s="21"/>
      <c r="C179" s="22"/>
      <c r="D179" s="23"/>
      <c r="E179" s="24"/>
      <c r="F179" s="25"/>
      <c r="G179" s="26"/>
      <c r="H179" s="27"/>
      <c r="I179" s="28"/>
      <c r="J179" s="29"/>
      <c r="K179" s="30"/>
      <c r="L179" s="22"/>
    </row>
    <row r="180" spans="1:12" x14ac:dyDescent="0.3">
      <c r="A180" s="20"/>
      <c r="B180" s="21"/>
      <c r="C180" s="22"/>
      <c r="D180" s="23"/>
      <c r="E180" s="24"/>
      <c r="F180" s="25"/>
      <c r="G180" s="26"/>
      <c r="H180" s="27"/>
      <c r="I180" s="28"/>
      <c r="J180" s="29"/>
      <c r="K180" s="30"/>
      <c r="L180" s="22"/>
    </row>
    <row r="181" spans="1:12" x14ac:dyDescent="0.3">
      <c r="A181" s="20"/>
      <c r="B181" s="21"/>
      <c r="C181" s="22"/>
      <c r="D181" s="23"/>
      <c r="E181" s="24"/>
      <c r="F181" s="25"/>
      <c r="G181" s="26"/>
      <c r="H181" s="27"/>
      <c r="I181" s="28"/>
      <c r="J181" s="29"/>
      <c r="K181" s="30"/>
      <c r="L181" s="22"/>
    </row>
    <row r="182" spans="1:12" x14ac:dyDescent="0.3">
      <c r="A182" s="20"/>
      <c r="B182" s="21"/>
      <c r="C182" s="22"/>
      <c r="D182" s="23"/>
      <c r="E182" s="24"/>
      <c r="F182" s="25"/>
      <c r="G182" s="26"/>
      <c r="H182" s="27"/>
      <c r="I182" s="28"/>
      <c r="J182" s="29"/>
      <c r="K182" s="30"/>
      <c r="L182" s="22"/>
    </row>
    <row r="183" spans="1:12" x14ac:dyDescent="0.3">
      <c r="A183" s="20"/>
      <c r="B183" s="21"/>
      <c r="C183" s="22"/>
      <c r="D183" s="23"/>
      <c r="E183" s="24"/>
      <c r="F183" s="25"/>
      <c r="G183" s="26"/>
      <c r="H183" s="27"/>
      <c r="I183" s="28"/>
      <c r="J183" s="29"/>
      <c r="K183" s="30"/>
      <c r="L183" s="22"/>
    </row>
    <row r="184" spans="1:12" x14ac:dyDescent="0.3">
      <c r="A184" s="20"/>
      <c r="B184" s="21"/>
      <c r="C184" s="22"/>
      <c r="D184" s="23"/>
      <c r="E184" s="24"/>
      <c r="F184" s="25"/>
      <c r="G184" s="26"/>
      <c r="H184" s="27"/>
      <c r="I184" s="28"/>
      <c r="J184" s="29"/>
      <c r="K184" s="30"/>
      <c r="L184" s="22"/>
    </row>
    <row r="185" spans="1:12" x14ac:dyDescent="0.3">
      <c r="A185" s="20"/>
      <c r="B185" s="21"/>
      <c r="C185" s="22"/>
      <c r="D185" s="23"/>
      <c r="E185" s="24"/>
      <c r="F185" s="25"/>
      <c r="G185" s="26"/>
      <c r="H185" s="27"/>
      <c r="I185" s="28"/>
      <c r="J185" s="29"/>
      <c r="K185" s="30"/>
      <c r="L185" s="22"/>
    </row>
    <row r="186" spans="1:12" x14ac:dyDescent="0.3">
      <c r="A186" s="20"/>
      <c r="B186" s="21"/>
      <c r="C186" s="22"/>
      <c r="D186" s="23"/>
      <c r="E186" s="24"/>
      <c r="F186" s="25"/>
      <c r="G186" s="26"/>
      <c r="H186" s="27"/>
      <c r="I186" s="28"/>
      <c r="J186" s="29"/>
      <c r="K186" s="30"/>
      <c r="L186" s="22"/>
    </row>
    <row r="187" spans="1:12" x14ac:dyDescent="0.3">
      <c r="A187" s="20"/>
      <c r="B187" s="21"/>
      <c r="C187" s="22"/>
      <c r="D187" s="23"/>
      <c r="E187" s="24"/>
      <c r="F187" s="25"/>
      <c r="G187" s="26"/>
      <c r="H187" s="27"/>
      <c r="I187" s="28"/>
      <c r="J187" s="29"/>
      <c r="K187" s="30"/>
      <c r="L187" s="22"/>
    </row>
    <row r="188" spans="1:12" x14ac:dyDescent="0.3">
      <c r="A188" s="20"/>
      <c r="B188" s="21"/>
      <c r="C188" s="22"/>
      <c r="D188" s="23"/>
      <c r="E188" s="24"/>
      <c r="F188" s="25"/>
      <c r="G188" s="26"/>
      <c r="H188" s="27"/>
      <c r="I188" s="28"/>
      <c r="J188" s="29"/>
      <c r="K188" s="30"/>
      <c r="L188" s="22"/>
    </row>
    <row r="189" spans="1:12" x14ac:dyDescent="0.3">
      <c r="A189" s="20"/>
      <c r="B189" s="21"/>
      <c r="C189" s="22"/>
      <c r="D189" s="23"/>
      <c r="E189" s="24"/>
      <c r="F189" s="25"/>
      <c r="G189" s="26"/>
      <c r="H189" s="27"/>
      <c r="I189" s="28"/>
      <c r="J189" s="29"/>
      <c r="K189" s="30"/>
      <c r="L189" s="22"/>
    </row>
    <row r="190" spans="1:12" x14ac:dyDescent="0.3">
      <c r="A190" s="20"/>
      <c r="B190" s="21"/>
      <c r="C190" s="22"/>
      <c r="D190" s="23"/>
      <c r="E190" s="24"/>
      <c r="F190" s="25"/>
      <c r="G190" s="26"/>
      <c r="H190" s="27"/>
      <c r="I190" s="28"/>
      <c r="J190" s="29"/>
      <c r="K190" s="30"/>
      <c r="L190" s="22"/>
    </row>
    <row r="191" spans="1:12" x14ac:dyDescent="0.3">
      <c r="A191" s="20"/>
      <c r="B191" s="21"/>
      <c r="C191" s="22"/>
      <c r="D191" s="23"/>
      <c r="E191" s="24"/>
      <c r="F191" s="25"/>
      <c r="G191" s="26"/>
      <c r="H191" s="27"/>
      <c r="I191" s="28"/>
      <c r="J191" s="29"/>
      <c r="K191" s="30"/>
      <c r="L191" s="22"/>
    </row>
    <row r="192" spans="1:12" x14ac:dyDescent="0.3">
      <c r="A192" s="20"/>
      <c r="B192" s="21"/>
      <c r="C192" s="22"/>
      <c r="D192" s="23"/>
      <c r="E192" s="24"/>
      <c r="F192" s="25"/>
      <c r="G192" s="26"/>
      <c r="H192" s="27"/>
      <c r="I192" s="28"/>
      <c r="J192" s="29"/>
      <c r="K192" s="30"/>
      <c r="L192" s="22"/>
    </row>
    <row r="193" spans="1:12" x14ac:dyDescent="0.3">
      <c r="A193" s="20"/>
      <c r="B193" s="21"/>
      <c r="C193" s="22"/>
      <c r="D193" s="23"/>
      <c r="E193" s="24"/>
      <c r="F193" s="25"/>
      <c r="G193" s="26"/>
      <c r="H193" s="27"/>
      <c r="I193" s="28"/>
      <c r="J193" s="29"/>
      <c r="K193" s="30"/>
      <c r="L193" s="22"/>
    </row>
    <row r="194" spans="1:12" x14ac:dyDescent="0.3">
      <c r="A194" s="20"/>
      <c r="B194" s="21"/>
      <c r="C194" s="22"/>
      <c r="D194" s="23"/>
      <c r="E194" s="24"/>
      <c r="F194" s="25"/>
      <c r="G194" s="26"/>
      <c r="H194" s="27"/>
      <c r="I194" s="28"/>
      <c r="J194" s="29"/>
      <c r="K194" s="30"/>
      <c r="L194" s="22"/>
    </row>
    <row r="195" spans="1:12" x14ac:dyDescent="0.3">
      <c r="A195" s="20"/>
      <c r="B195" s="21"/>
      <c r="C195" s="22"/>
      <c r="D195" s="23"/>
      <c r="E195" s="24"/>
      <c r="F195" s="25"/>
      <c r="G195" s="26"/>
      <c r="H195" s="27"/>
      <c r="I195" s="28"/>
      <c r="J195" s="29"/>
      <c r="K195" s="30"/>
      <c r="L195" s="22"/>
    </row>
    <row r="196" spans="1:12" x14ac:dyDescent="0.3">
      <c r="A196" s="20"/>
      <c r="B196" s="21"/>
      <c r="C196" s="22"/>
      <c r="D196" s="23"/>
      <c r="E196" s="24"/>
      <c r="F196" s="25"/>
      <c r="G196" s="26"/>
      <c r="H196" s="27"/>
      <c r="I196" s="28"/>
      <c r="J196" s="29"/>
      <c r="K196" s="30"/>
      <c r="L196" s="22"/>
    </row>
    <row r="197" spans="1:12" x14ac:dyDescent="0.3">
      <c r="A197" s="20"/>
      <c r="B197" s="21"/>
      <c r="C197" s="22"/>
      <c r="D197" s="23"/>
      <c r="E197" s="24"/>
      <c r="F197" s="25"/>
      <c r="G197" s="26"/>
      <c r="H197" s="27"/>
      <c r="I197" s="28"/>
      <c r="J197" s="29"/>
      <c r="K197" s="30"/>
      <c r="L197" s="22"/>
    </row>
    <row r="198" spans="1:12" x14ac:dyDescent="0.3">
      <c r="A198" s="20"/>
      <c r="B198" s="21"/>
      <c r="C198" s="22"/>
      <c r="D198" s="23"/>
      <c r="E198" s="24"/>
      <c r="F198" s="25"/>
      <c r="G198" s="26"/>
      <c r="H198" s="27"/>
      <c r="I198" s="28"/>
      <c r="J198" s="29"/>
      <c r="K198" s="30"/>
      <c r="L198" s="22"/>
    </row>
    <row r="199" spans="1:12" x14ac:dyDescent="0.3">
      <c r="A199" s="20"/>
      <c r="B199" s="21"/>
      <c r="C199" s="22"/>
      <c r="D199" s="23"/>
      <c r="E199" s="24"/>
      <c r="F199" s="25"/>
      <c r="G199" s="26"/>
      <c r="H199" s="27"/>
      <c r="I199" s="28"/>
      <c r="J199" s="29"/>
      <c r="K199" s="30"/>
      <c r="L199" s="22"/>
    </row>
    <row r="200" spans="1:12" x14ac:dyDescent="0.3">
      <c r="A200" s="20"/>
      <c r="B200" s="21"/>
      <c r="C200" s="22"/>
      <c r="D200" s="23"/>
      <c r="E200" s="24"/>
      <c r="F200" s="25"/>
      <c r="G200" s="26"/>
      <c r="H200" s="27"/>
      <c r="I200" s="28"/>
      <c r="J200" s="29"/>
      <c r="K200" s="30"/>
      <c r="L200" s="22"/>
    </row>
    <row r="201" spans="1:12" x14ac:dyDescent="0.3">
      <c r="A201" s="20"/>
      <c r="B201" s="21"/>
      <c r="C201" s="22"/>
      <c r="D201" s="23"/>
      <c r="E201" s="24"/>
      <c r="F201" s="25"/>
      <c r="G201" s="26"/>
      <c r="H201" s="27"/>
      <c r="I201" s="28"/>
      <c r="J201" s="29"/>
      <c r="K201" s="30"/>
      <c r="L201" s="22"/>
    </row>
    <row r="202" spans="1:12" x14ac:dyDescent="0.3">
      <c r="A202" s="20"/>
      <c r="B202" s="21"/>
      <c r="C202" s="22"/>
      <c r="D202" s="23"/>
      <c r="E202" s="24"/>
      <c r="F202" s="25"/>
      <c r="G202" s="26"/>
      <c r="H202" s="27"/>
      <c r="I202" s="28"/>
      <c r="J202" s="29"/>
      <c r="K202" s="30"/>
      <c r="L202" s="22"/>
    </row>
    <row r="203" spans="1:12" x14ac:dyDescent="0.3">
      <c r="A203" s="20"/>
      <c r="B203" s="21"/>
      <c r="C203" s="22"/>
      <c r="D203" s="23"/>
      <c r="E203" s="24"/>
      <c r="F203" s="25"/>
      <c r="G203" s="26"/>
      <c r="H203" s="27"/>
      <c r="I203" s="28"/>
      <c r="J203" s="29"/>
      <c r="K203" s="30"/>
      <c r="L203" s="22"/>
    </row>
    <row r="204" spans="1:12" x14ac:dyDescent="0.3">
      <c r="A204" s="20"/>
      <c r="B204" s="21"/>
      <c r="C204" s="22"/>
      <c r="D204" s="23"/>
      <c r="E204" s="24"/>
      <c r="F204" s="25"/>
      <c r="G204" s="26"/>
      <c r="H204" s="27"/>
      <c r="I204" s="28"/>
      <c r="J204" s="29"/>
      <c r="K204" s="30"/>
      <c r="L204" s="22"/>
    </row>
    <row r="205" spans="1:12" x14ac:dyDescent="0.3">
      <c r="A205" s="20"/>
      <c r="B205" s="21"/>
      <c r="C205" s="22"/>
      <c r="D205" s="23"/>
      <c r="E205" s="24"/>
      <c r="F205" s="25"/>
      <c r="G205" s="26"/>
      <c r="H205" s="27"/>
      <c r="I205" s="28"/>
      <c r="J205" s="29"/>
      <c r="K205" s="30"/>
      <c r="L205" s="22"/>
    </row>
    <row r="206" spans="1:12" x14ac:dyDescent="0.3">
      <c r="A206" s="20"/>
      <c r="B206" s="21"/>
      <c r="C206" s="22"/>
      <c r="D206" s="23"/>
      <c r="E206" s="24"/>
      <c r="F206" s="25"/>
      <c r="G206" s="26"/>
      <c r="H206" s="27"/>
      <c r="I206" s="28"/>
      <c r="J206" s="29"/>
      <c r="K206" s="30"/>
      <c r="L206" s="22"/>
    </row>
    <row r="207" spans="1:12" x14ac:dyDescent="0.3">
      <c r="A207" s="20"/>
      <c r="B207" s="21"/>
      <c r="C207" s="22"/>
      <c r="D207" s="23"/>
      <c r="E207" s="24"/>
      <c r="F207" s="25"/>
      <c r="G207" s="26"/>
      <c r="H207" s="27"/>
      <c r="I207" s="28"/>
      <c r="J207" s="29"/>
      <c r="K207" s="30"/>
      <c r="L207" s="22"/>
    </row>
    <row r="208" spans="1:12" x14ac:dyDescent="0.3">
      <c r="A208" s="20"/>
      <c r="B208" s="21"/>
      <c r="C208" s="22"/>
      <c r="D208" s="23"/>
      <c r="E208" s="24"/>
      <c r="F208" s="25"/>
      <c r="G208" s="26"/>
      <c r="H208" s="27"/>
      <c r="I208" s="28"/>
      <c r="J208" s="29"/>
      <c r="K208" s="30"/>
      <c r="L208" s="22"/>
    </row>
    <row r="209" spans="1:12" x14ac:dyDescent="0.3">
      <c r="A209" s="20"/>
      <c r="B209" s="21"/>
      <c r="C209" s="22"/>
      <c r="D209" s="23"/>
      <c r="E209" s="24"/>
      <c r="F209" s="25"/>
      <c r="G209" s="26"/>
      <c r="H209" s="27"/>
      <c r="I209" s="28"/>
      <c r="J209" s="29"/>
      <c r="K209" s="30"/>
      <c r="L209" s="22"/>
    </row>
    <row r="210" spans="1:12" x14ac:dyDescent="0.3">
      <c r="A210" s="20"/>
      <c r="B210" s="21"/>
      <c r="C210" s="22"/>
      <c r="D210" s="23"/>
      <c r="E210" s="24"/>
      <c r="F210" s="25"/>
      <c r="G210" s="26"/>
      <c r="H210" s="27"/>
      <c r="I210" s="28"/>
      <c r="J210" s="29"/>
      <c r="K210" s="30"/>
      <c r="L210" s="22"/>
    </row>
    <row r="211" spans="1:12" x14ac:dyDescent="0.3">
      <c r="A211" s="20"/>
      <c r="B211" s="21"/>
      <c r="C211" s="22"/>
      <c r="D211" s="23"/>
      <c r="E211" s="24"/>
      <c r="F211" s="25"/>
      <c r="G211" s="26"/>
      <c r="H211" s="27"/>
      <c r="I211" s="28"/>
      <c r="J211" s="29"/>
      <c r="K211" s="30"/>
      <c r="L211" s="22"/>
    </row>
    <row r="212" spans="1:12" x14ac:dyDescent="0.3">
      <c r="A212" s="20"/>
      <c r="B212" s="21"/>
      <c r="C212" s="22"/>
      <c r="D212" s="23"/>
      <c r="E212" s="24"/>
      <c r="F212" s="25"/>
      <c r="G212" s="26"/>
      <c r="H212" s="27"/>
      <c r="I212" s="28"/>
      <c r="J212" s="29"/>
      <c r="K212" s="30"/>
      <c r="L212" s="22"/>
    </row>
    <row r="213" spans="1:12" x14ac:dyDescent="0.3">
      <c r="A213" s="20"/>
      <c r="B213" s="21"/>
      <c r="C213" s="22"/>
      <c r="D213" s="23"/>
      <c r="E213" s="24"/>
      <c r="F213" s="25"/>
      <c r="G213" s="26"/>
      <c r="H213" s="27"/>
      <c r="I213" s="28"/>
      <c r="J213" s="29"/>
      <c r="K213" s="30"/>
      <c r="L213" s="22"/>
    </row>
    <row r="214" spans="1:12" x14ac:dyDescent="0.3">
      <c r="A214" s="20"/>
      <c r="B214" s="21"/>
      <c r="C214" s="22"/>
      <c r="D214" s="23"/>
      <c r="E214" s="24"/>
      <c r="F214" s="25"/>
      <c r="G214" s="26"/>
      <c r="H214" s="27"/>
      <c r="I214" s="28"/>
      <c r="J214" s="29"/>
      <c r="K214" s="30"/>
      <c r="L214" s="22"/>
    </row>
    <row r="215" spans="1:12" x14ac:dyDescent="0.3">
      <c r="A215" s="20"/>
      <c r="B215" s="21"/>
      <c r="C215" s="22"/>
      <c r="D215" s="23"/>
      <c r="E215" s="24"/>
      <c r="F215" s="25"/>
      <c r="G215" s="26"/>
      <c r="H215" s="27"/>
      <c r="I215" s="28"/>
      <c r="J215" s="29"/>
      <c r="K215" s="30"/>
      <c r="L215" s="22"/>
    </row>
    <row r="216" spans="1:12" x14ac:dyDescent="0.3">
      <c r="A216" s="20"/>
      <c r="B216" s="21"/>
      <c r="C216" s="22"/>
      <c r="D216" s="23"/>
      <c r="E216" s="24"/>
      <c r="F216" s="25"/>
      <c r="G216" s="26"/>
      <c r="H216" s="27"/>
      <c r="I216" s="28"/>
      <c r="J216" s="29"/>
      <c r="K216" s="30"/>
      <c r="L216" s="22"/>
    </row>
    <row r="217" spans="1:12" x14ac:dyDescent="0.3">
      <c r="A217" s="20"/>
      <c r="B217" s="21"/>
      <c r="C217" s="22"/>
      <c r="D217" s="23"/>
      <c r="E217" s="24"/>
      <c r="F217" s="25"/>
      <c r="G217" s="26"/>
      <c r="H217" s="27"/>
      <c r="I217" s="28"/>
      <c r="J217" s="29"/>
      <c r="K217" s="30"/>
      <c r="L217" s="22"/>
    </row>
    <row r="218" spans="1:12" x14ac:dyDescent="0.3">
      <c r="A218" s="20"/>
      <c r="B218" s="21"/>
      <c r="C218" s="22"/>
      <c r="D218" s="23"/>
      <c r="E218" s="24"/>
      <c r="F218" s="25"/>
      <c r="G218" s="26"/>
      <c r="H218" s="27"/>
      <c r="I218" s="28"/>
      <c r="J218" s="29"/>
      <c r="K218" s="30"/>
      <c r="L218" s="22"/>
    </row>
    <row r="219" spans="1:12" x14ac:dyDescent="0.3">
      <c r="A219" s="20"/>
      <c r="B219" s="21"/>
      <c r="C219" s="22"/>
      <c r="D219" s="23"/>
      <c r="E219" s="24"/>
      <c r="F219" s="25"/>
      <c r="G219" s="26"/>
      <c r="H219" s="27"/>
      <c r="I219" s="28"/>
      <c r="J219" s="29"/>
      <c r="K219" s="30"/>
      <c r="L219" s="22"/>
    </row>
    <row r="220" spans="1:12" x14ac:dyDescent="0.3">
      <c r="A220" s="20"/>
      <c r="B220" s="21"/>
      <c r="C220" s="22"/>
      <c r="D220" s="23"/>
      <c r="E220" s="24"/>
      <c r="F220" s="25"/>
      <c r="G220" s="26"/>
      <c r="H220" s="27"/>
      <c r="I220" s="28"/>
      <c r="J220" s="29"/>
      <c r="K220" s="30"/>
      <c r="L220" s="22"/>
    </row>
    <row r="221" spans="1:12" x14ac:dyDescent="0.3">
      <c r="A221" s="20"/>
      <c r="B221" s="21"/>
      <c r="C221" s="22"/>
      <c r="D221" s="23"/>
      <c r="E221" s="24"/>
      <c r="F221" s="25"/>
      <c r="G221" s="26"/>
      <c r="H221" s="27"/>
      <c r="I221" s="28"/>
      <c r="J221" s="29"/>
      <c r="K221" s="30"/>
      <c r="L221" s="22"/>
    </row>
    <row r="222" spans="1:12" x14ac:dyDescent="0.3">
      <c r="A222" s="20"/>
      <c r="B222" s="21"/>
      <c r="C222" s="22"/>
      <c r="D222" s="23"/>
      <c r="E222" s="24"/>
      <c r="F222" s="25"/>
      <c r="G222" s="26"/>
      <c r="H222" s="27"/>
      <c r="I222" s="28"/>
      <c r="J222" s="29"/>
      <c r="K222" s="30"/>
      <c r="L222" s="22"/>
    </row>
    <row r="223" spans="1:12" x14ac:dyDescent="0.3">
      <c r="A223" s="20"/>
      <c r="B223" s="21"/>
      <c r="C223" s="22"/>
      <c r="D223" s="23"/>
      <c r="E223" s="24"/>
      <c r="F223" s="25"/>
      <c r="G223" s="26"/>
      <c r="H223" s="27"/>
      <c r="I223" s="28"/>
      <c r="J223" s="29"/>
      <c r="K223" s="30"/>
      <c r="L223" s="22"/>
    </row>
    <row r="224" spans="1:12" x14ac:dyDescent="0.3">
      <c r="A224" s="20"/>
      <c r="B224" s="21"/>
      <c r="C224" s="22"/>
      <c r="D224" s="23"/>
      <c r="E224" s="24"/>
      <c r="F224" s="25"/>
      <c r="G224" s="26"/>
      <c r="H224" s="27"/>
      <c r="I224" s="28"/>
      <c r="J224" s="29"/>
      <c r="K224" s="30"/>
      <c r="L224" s="22"/>
    </row>
    <row r="225" spans="1:12" x14ac:dyDescent="0.3">
      <c r="A225" s="20"/>
      <c r="B225" s="21"/>
      <c r="C225" s="22"/>
      <c r="D225" s="23"/>
      <c r="E225" s="24"/>
      <c r="F225" s="25"/>
      <c r="G225" s="26"/>
      <c r="H225" s="27"/>
      <c r="I225" s="28"/>
      <c r="J225" s="29"/>
      <c r="K225" s="30"/>
      <c r="L225" s="22"/>
    </row>
    <row r="226" spans="1:12" x14ac:dyDescent="0.3">
      <c r="A226" s="20"/>
      <c r="B226" s="21"/>
      <c r="C226" s="22"/>
      <c r="D226" s="23"/>
      <c r="E226" s="24"/>
      <c r="F226" s="25"/>
      <c r="G226" s="26"/>
      <c r="H226" s="27"/>
      <c r="I226" s="28"/>
      <c r="J226" s="29"/>
      <c r="K226" s="30"/>
      <c r="L226" s="22"/>
    </row>
    <row r="227" spans="1:12" x14ac:dyDescent="0.3">
      <c r="A227" s="20"/>
      <c r="B227" s="21"/>
      <c r="C227" s="22"/>
      <c r="D227" s="23"/>
      <c r="E227" s="24"/>
      <c r="F227" s="25"/>
      <c r="G227" s="26"/>
      <c r="H227" s="27"/>
      <c r="I227" s="28"/>
      <c r="J227" s="29"/>
      <c r="K227" s="30"/>
      <c r="L227" s="22"/>
    </row>
    <row r="228" spans="1:12" x14ac:dyDescent="0.3">
      <c r="A228" s="20"/>
      <c r="B228" s="21"/>
      <c r="C228" s="22"/>
      <c r="D228" s="23"/>
      <c r="E228" s="24"/>
      <c r="F228" s="25"/>
      <c r="G228" s="26"/>
      <c r="H228" s="27"/>
      <c r="I228" s="28"/>
      <c r="J228" s="29"/>
      <c r="K228" s="30"/>
      <c r="L228" s="22"/>
    </row>
    <row r="229" spans="1:12" x14ac:dyDescent="0.3">
      <c r="A229" s="20"/>
      <c r="B229" s="21"/>
      <c r="C229" s="22"/>
      <c r="D229" s="23"/>
      <c r="E229" s="24"/>
      <c r="F229" s="25"/>
      <c r="G229" s="26"/>
      <c r="H229" s="27"/>
      <c r="I229" s="28"/>
      <c r="J229" s="29"/>
      <c r="K229" s="30"/>
      <c r="L229" s="22"/>
    </row>
    <row r="230" spans="1:12" x14ac:dyDescent="0.3">
      <c r="A230" s="20"/>
      <c r="B230" s="21"/>
      <c r="C230" s="22"/>
      <c r="D230" s="23"/>
      <c r="E230" s="24"/>
      <c r="F230" s="25"/>
      <c r="G230" s="26"/>
      <c r="H230" s="27"/>
      <c r="I230" s="28"/>
      <c r="J230" s="29"/>
      <c r="K230" s="30"/>
      <c r="L230" s="22"/>
    </row>
    <row r="231" spans="1:12" x14ac:dyDescent="0.3">
      <c r="A231" s="20"/>
      <c r="B231" s="21"/>
      <c r="C231" s="22"/>
      <c r="D231" s="23"/>
      <c r="E231" s="31"/>
      <c r="F231" s="34"/>
      <c r="G231" s="26"/>
      <c r="H231" s="32"/>
      <c r="I231" s="33"/>
      <c r="J231" s="29"/>
      <c r="K231" s="30"/>
      <c r="L231" s="35"/>
    </row>
    <row r="232" spans="1:12" x14ac:dyDescent="0.3">
      <c r="A232" s="20"/>
      <c r="B232" s="21"/>
      <c r="C232" s="22"/>
      <c r="D232" s="23"/>
      <c r="E232" s="31"/>
      <c r="F232" s="34"/>
      <c r="G232" s="26"/>
      <c r="H232" s="32"/>
      <c r="I232" s="33"/>
      <c r="J232" s="29"/>
      <c r="K232" s="30"/>
      <c r="L232" s="35"/>
    </row>
    <row r="233" spans="1:12" x14ac:dyDescent="0.3">
      <c r="A233" s="20"/>
      <c r="B233" s="21"/>
      <c r="C233" s="22"/>
      <c r="D233" s="23"/>
      <c r="E233" s="31"/>
      <c r="F233" s="34"/>
      <c r="G233" s="26"/>
      <c r="H233" s="32"/>
      <c r="I233" s="33"/>
      <c r="J233" s="29"/>
      <c r="K233" s="30"/>
      <c r="L233" s="35"/>
    </row>
    <row r="234" spans="1:12" x14ac:dyDescent="0.3">
      <c r="A234" s="20"/>
      <c r="B234" s="21"/>
      <c r="C234" s="22"/>
      <c r="D234" s="23"/>
      <c r="E234" s="31"/>
      <c r="F234" s="34"/>
      <c r="G234" s="26"/>
      <c r="H234" s="32"/>
      <c r="I234" s="33"/>
      <c r="J234" s="29"/>
      <c r="K234" s="30"/>
      <c r="L234" s="35"/>
    </row>
    <row r="235" spans="1:12" x14ac:dyDescent="0.3">
      <c r="A235" s="20"/>
      <c r="B235" s="21"/>
      <c r="C235" s="22"/>
      <c r="D235" s="23"/>
      <c r="E235" s="31"/>
      <c r="F235" s="34"/>
      <c r="G235" s="26"/>
      <c r="H235" s="32"/>
      <c r="I235" s="33"/>
      <c r="J235" s="29"/>
      <c r="K235" s="30"/>
      <c r="L235" s="35"/>
    </row>
    <row r="236" spans="1:12" x14ac:dyDescent="0.3">
      <c r="A236" s="20"/>
      <c r="B236" s="21"/>
      <c r="C236" s="22"/>
      <c r="D236" s="23"/>
      <c r="E236" s="31"/>
      <c r="F236" s="34"/>
      <c r="G236" s="26"/>
      <c r="H236" s="32"/>
      <c r="I236" s="33"/>
      <c r="J236" s="29"/>
      <c r="K236" s="30"/>
      <c r="L236" s="35"/>
    </row>
    <row r="237" spans="1:12" x14ac:dyDescent="0.3">
      <c r="A237" s="20"/>
      <c r="B237" s="21"/>
      <c r="C237" s="22"/>
      <c r="D237" s="23"/>
      <c r="E237" s="31"/>
      <c r="F237" s="34"/>
      <c r="G237" s="26"/>
      <c r="H237" s="32"/>
      <c r="I237" s="33"/>
      <c r="J237" s="29"/>
      <c r="K237" s="30"/>
      <c r="L237" s="35"/>
    </row>
    <row r="238" spans="1:12" x14ac:dyDescent="0.3">
      <c r="A238" s="20"/>
      <c r="B238" s="21"/>
      <c r="C238" s="22"/>
      <c r="D238" s="23"/>
      <c r="E238" s="31"/>
      <c r="F238" s="34"/>
      <c r="G238" s="26"/>
      <c r="H238" s="32"/>
      <c r="I238" s="33"/>
      <c r="J238" s="29"/>
      <c r="K238" s="30"/>
      <c r="L238" s="35"/>
    </row>
    <row r="239" spans="1:12" x14ac:dyDescent="0.3">
      <c r="A239" s="20"/>
      <c r="B239" s="21"/>
      <c r="C239" s="22"/>
      <c r="D239" s="23"/>
      <c r="E239" s="31"/>
      <c r="F239" s="34"/>
      <c r="G239" s="26"/>
      <c r="H239" s="32"/>
      <c r="I239" s="33"/>
      <c r="J239" s="29"/>
      <c r="K239" s="30"/>
      <c r="L239" s="35"/>
    </row>
    <row r="240" spans="1:12" x14ac:dyDescent="0.3">
      <c r="A240" s="20"/>
      <c r="B240" s="21"/>
      <c r="C240" s="22"/>
      <c r="D240" s="23"/>
      <c r="E240" s="31"/>
      <c r="F240" s="34"/>
      <c r="G240" s="26"/>
      <c r="H240" s="32"/>
      <c r="I240" s="33"/>
      <c r="J240" s="29"/>
      <c r="K240" s="30"/>
      <c r="L240" s="35"/>
    </row>
    <row r="241" spans="1:12" x14ac:dyDescent="0.3">
      <c r="A241" s="20"/>
      <c r="B241" s="21"/>
      <c r="C241" s="22"/>
      <c r="D241" s="23"/>
      <c r="E241" s="31"/>
      <c r="F241" s="34"/>
      <c r="G241" s="26"/>
      <c r="H241" s="32"/>
      <c r="I241" s="33"/>
      <c r="J241" s="29"/>
      <c r="K241" s="30"/>
      <c r="L241" s="35"/>
    </row>
    <row r="242" spans="1:12" x14ac:dyDescent="0.3">
      <c r="A242" s="20"/>
      <c r="B242" s="21"/>
      <c r="C242" s="22"/>
      <c r="D242" s="23"/>
      <c r="E242" s="31"/>
      <c r="F242" s="34"/>
      <c r="G242" s="26"/>
      <c r="H242" s="32"/>
      <c r="I242" s="33"/>
      <c r="J242" s="29"/>
      <c r="K242" s="30"/>
      <c r="L242" s="35"/>
    </row>
    <row r="243" spans="1:12" x14ac:dyDescent="0.3">
      <c r="A243" s="20"/>
      <c r="B243" s="21"/>
      <c r="C243" s="22"/>
      <c r="D243" s="23"/>
      <c r="E243" s="31"/>
      <c r="F243" s="34"/>
      <c r="G243" s="26"/>
      <c r="H243" s="32"/>
      <c r="I243" s="33"/>
      <c r="J243" s="29"/>
      <c r="K243" s="30"/>
      <c r="L243" s="35"/>
    </row>
    <row r="244" spans="1:12" x14ac:dyDescent="0.3">
      <c r="A244" s="20"/>
      <c r="B244" s="21"/>
      <c r="C244" s="22"/>
      <c r="D244" s="23"/>
      <c r="E244" s="31"/>
      <c r="F244" s="34"/>
      <c r="G244" s="26"/>
      <c r="H244" s="32"/>
      <c r="I244" s="33"/>
      <c r="J244" s="29"/>
      <c r="K244" s="30"/>
      <c r="L244" s="35"/>
    </row>
    <row r="245" spans="1:12" x14ac:dyDescent="0.3">
      <c r="A245" s="20"/>
      <c r="B245" s="21"/>
      <c r="C245" s="22"/>
      <c r="D245" s="23"/>
      <c r="E245" s="31"/>
      <c r="F245" s="34"/>
      <c r="G245" s="26"/>
      <c r="H245" s="32"/>
      <c r="I245" s="33"/>
      <c r="J245" s="29"/>
      <c r="K245" s="30"/>
      <c r="L245" s="35"/>
    </row>
    <row r="246" spans="1:12" x14ac:dyDescent="0.3">
      <c r="A246" s="20"/>
      <c r="B246" s="21"/>
      <c r="C246" s="22"/>
      <c r="D246" s="23"/>
      <c r="E246" s="31"/>
      <c r="F246" s="34"/>
      <c r="G246" s="26"/>
      <c r="H246" s="32"/>
      <c r="I246" s="33"/>
      <c r="J246" s="29"/>
      <c r="K246" s="30"/>
      <c r="L246" s="35"/>
    </row>
    <row r="247" spans="1:12" x14ac:dyDescent="0.3">
      <c r="A247" s="20"/>
      <c r="B247" s="21"/>
      <c r="C247" s="22"/>
      <c r="D247" s="23"/>
      <c r="E247" s="31"/>
      <c r="F247" s="34"/>
      <c r="G247" s="26"/>
      <c r="H247" s="32"/>
      <c r="I247" s="33"/>
      <c r="J247" s="29"/>
      <c r="K247" s="30"/>
      <c r="L247" s="35"/>
    </row>
    <row r="248" spans="1:12" x14ac:dyDescent="0.3">
      <c r="A248" s="20"/>
      <c r="B248" s="21"/>
      <c r="C248" s="22"/>
      <c r="D248" s="23"/>
      <c r="E248" s="31"/>
      <c r="F248" s="34"/>
      <c r="G248" s="26"/>
      <c r="H248" s="32"/>
      <c r="I248" s="33"/>
      <c r="J248" s="29"/>
      <c r="K248" s="30"/>
      <c r="L248" s="35"/>
    </row>
    <row r="249" spans="1:12" x14ac:dyDescent="0.3">
      <c r="A249" s="20"/>
      <c r="B249" s="21"/>
      <c r="C249" s="22"/>
      <c r="D249" s="23"/>
      <c r="E249" s="31"/>
      <c r="F249" s="34"/>
      <c r="G249" s="26"/>
      <c r="H249" s="32"/>
      <c r="I249" s="33"/>
      <c r="J249" s="29"/>
      <c r="K249" s="30"/>
      <c r="L249" s="35"/>
    </row>
    <row r="250" spans="1:12" x14ac:dyDescent="0.3">
      <c r="A250" s="20"/>
      <c r="B250" s="21"/>
      <c r="C250" s="22"/>
      <c r="D250" s="23"/>
      <c r="E250" s="31"/>
      <c r="F250" s="34"/>
      <c r="G250" s="26"/>
      <c r="H250" s="32"/>
      <c r="I250" s="33"/>
      <c r="J250" s="29"/>
      <c r="K250" s="30"/>
      <c r="L250" s="35"/>
    </row>
    <row r="251" spans="1:12" x14ac:dyDescent="0.3">
      <c r="A251" s="20"/>
      <c r="B251" s="21"/>
      <c r="C251" s="22"/>
      <c r="D251" s="23"/>
      <c r="E251" s="31"/>
      <c r="F251" s="34"/>
      <c r="G251" s="26"/>
      <c r="H251" s="32"/>
      <c r="I251" s="33"/>
      <c r="J251" s="29"/>
      <c r="K251" s="30"/>
      <c r="L251" s="35"/>
    </row>
    <row r="252" spans="1:12" x14ac:dyDescent="0.3">
      <c r="A252" s="20"/>
      <c r="B252" s="21"/>
      <c r="C252" s="22"/>
      <c r="D252" s="23"/>
      <c r="E252" s="31"/>
      <c r="F252" s="34"/>
      <c r="G252" s="26"/>
      <c r="H252" s="32"/>
      <c r="I252" s="33"/>
      <c r="J252" s="29"/>
      <c r="K252" s="30"/>
      <c r="L252" s="35"/>
    </row>
    <row r="253" spans="1:12" x14ac:dyDescent="0.3">
      <c r="A253" s="20"/>
      <c r="B253" s="21"/>
      <c r="C253" s="22"/>
      <c r="D253" s="23"/>
      <c r="E253" s="31"/>
      <c r="F253" s="34"/>
      <c r="G253" s="26"/>
      <c r="H253" s="32"/>
      <c r="I253" s="33"/>
      <c r="J253" s="29"/>
      <c r="K253" s="30"/>
      <c r="L253" s="35"/>
    </row>
    <row r="254" spans="1:12" x14ac:dyDescent="0.3">
      <c r="A254" s="20"/>
      <c r="B254" s="21"/>
      <c r="C254" s="22"/>
      <c r="D254" s="23"/>
      <c r="E254" s="31"/>
      <c r="F254" s="34"/>
      <c r="G254" s="26"/>
      <c r="H254" s="32"/>
      <c r="I254" s="33"/>
      <c r="J254" s="29"/>
      <c r="K254" s="30"/>
      <c r="L254" s="35"/>
    </row>
    <row r="255" spans="1:12" x14ac:dyDescent="0.3">
      <c r="A255" s="20"/>
      <c r="B255" s="21"/>
      <c r="C255" s="22"/>
      <c r="D255" s="23"/>
      <c r="E255" s="31"/>
      <c r="F255" s="34"/>
      <c r="G255" s="26"/>
      <c r="H255" s="32"/>
      <c r="I255" s="33"/>
      <c r="J255" s="29"/>
      <c r="K255" s="30"/>
      <c r="L255" s="35"/>
    </row>
    <row r="256" spans="1:12" x14ac:dyDescent="0.3">
      <c r="A256" s="20"/>
      <c r="B256" s="21"/>
      <c r="C256" s="22"/>
      <c r="D256" s="23"/>
      <c r="E256" s="31"/>
      <c r="F256" s="34"/>
      <c r="G256" s="26"/>
      <c r="H256" s="32"/>
      <c r="I256" s="33"/>
      <c r="J256" s="29"/>
      <c r="K256" s="30"/>
      <c r="L256" s="35"/>
    </row>
    <row r="257" spans="1:12" x14ac:dyDescent="0.3">
      <c r="A257" s="20"/>
      <c r="B257" s="21"/>
      <c r="C257" s="22"/>
      <c r="D257" s="23"/>
      <c r="E257" s="31"/>
      <c r="F257" s="34"/>
      <c r="G257" s="26"/>
      <c r="H257" s="32"/>
      <c r="I257" s="33"/>
      <c r="J257" s="29"/>
      <c r="K257" s="30"/>
      <c r="L257" s="35"/>
    </row>
    <row r="258" spans="1:12" x14ac:dyDescent="0.3">
      <c r="A258" s="20"/>
      <c r="B258" s="21"/>
      <c r="C258" s="22"/>
      <c r="D258" s="23"/>
      <c r="E258" s="31"/>
      <c r="F258" s="34"/>
      <c r="G258" s="26"/>
      <c r="H258" s="32"/>
      <c r="I258" s="33"/>
      <c r="J258" s="29"/>
      <c r="K258" s="30"/>
      <c r="L258" s="35"/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1" priority="1"/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AC567-7E29-4BFF-83AD-8AB1F323AE2F}">
  <dimension ref="A1:L242"/>
  <sheetViews>
    <sheetView workbookViewId="0">
      <selection activeCell="O22" sqref="O22"/>
    </sheetView>
  </sheetViews>
  <sheetFormatPr baseColWidth="10" defaultColWidth="8.88671875" defaultRowHeight="14.4" x14ac:dyDescent="0.3"/>
  <cols>
    <col min="1" max="1" width="10.109375" bestFit="1" customWidth="1"/>
    <col min="2" max="2" width="16.21875" bestFit="1" customWidth="1"/>
    <col min="3" max="3" width="10.77734375" bestFit="1" customWidth="1"/>
    <col min="4" max="4" width="7.88671875" bestFit="1" customWidth="1"/>
    <col min="5" max="5" width="9.21875" bestFit="1" customWidth="1"/>
    <col min="6" max="6" width="10.21875" bestFit="1" customWidth="1"/>
    <col min="7" max="8" width="8.21875" bestFit="1" customWidth="1"/>
    <col min="9" max="9" width="10.21875" bestFit="1" customWidth="1"/>
    <col min="10" max="10" width="9.109375" bestFit="1" customWidth="1"/>
    <col min="11" max="11" width="11.6640625" bestFit="1" customWidth="1"/>
    <col min="12" max="12" width="8.21875" bestFit="1" customWidth="1"/>
  </cols>
  <sheetData>
    <row r="1" spans="1:12" ht="15" thickBot="1" x14ac:dyDescent="0.35"/>
    <row r="2" spans="1:12" ht="15" thickBot="1" x14ac:dyDescent="0.35">
      <c r="I2" s="38" t="s">
        <v>0</v>
      </c>
      <c r="J2" s="39"/>
      <c r="K2" s="1" t="s">
        <v>1</v>
      </c>
    </row>
    <row r="3" spans="1:12" x14ac:dyDescent="0.3">
      <c r="F3" s="2"/>
      <c r="G3" s="41" t="s">
        <v>3</v>
      </c>
      <c r="H3" s="42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">
      <c r="G4" s="36" t="s">
        <v>8</v>
      </c>
      <c r="H4" s="37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">
      <c r="F5" s="10"/>
      <c r="G5" s="36" t="s">
        <v>9</v>
      </c>
      <c r="H5" s="37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">
      <c r="A6" s="11"/>
      <c r="B6" s="11"/>
      <c r="C6" s="11"/>
      <c r="D6" s="11"/>
      <c r="G6" s="36" t="s">
        <v>10</v>
      </c>
      <c r="H6" s="37"/>
      <c r="I6" s="6">
        <f>SUMIF(B20:B10026,"Arena",F20:F10026)</f>
        <v>265750</v>
      </c>
      <c r="J6" s="12"/>
      <c r="K6" s="8">
        <v>800000</v>
      </c>
      <c r="L6" s="9">
        <f t="shared" si="0"/>
        <v>265.75</v>
      </c>
    </row>
    <row r="7" spans="1:12" x14ac:dyDescent="0.3">
      <c r="G7" s="36" t="s">
        <v>11</v>
      </c>
      <c r="H7" s="37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">
      <c r="B8" s="40" t="s">
        <v>2</v>
      </c>
      <c r="C8" s="40"/>
      <c r="D8" s="40"/>
      <c r="E8" s="40"/>
      <c r="G8" s="36" t="s">
        <v>12</v>
      </c>
      <c r="H8" s="37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">
      <c r="B9" s="43" t="s">
        <v>33</v>
      </c>
      <c r="C9" s="43"/>
      <c r="D9" s="43"/>
      <c r="E9" s="43"/>
      <c r="G9" s="36" t="s">
        <v>13</v>
      </c>
      <c r="H9" s="37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">
      <c r="B10" s="44"/>
      <c r="C10" s="45"/>
      <c r="D10" s="45"/>
      <c r="E10" s="45"/>
      <c r="G10" s="36" t="s">
        <v>14</v>
      </c>
      <c r="H10" s="37"/>
      <c r="I10" s="6">
        <f>SUMIF(B20:B10026,"Dregs",F20:F10026)</f>
        <v>929180</v>
      </c>
      <c r="J10" s="12"/>
      <c r="K10" s="8">
        <v>50000</v>
      </c>
      <c r="L10" s="9">
        <f t="shared" si="0"/>
        <v>929.18</v>
      </c>
    </row>
    <row r="11" spans="1:12" x14ac:dyDescent="0.3">
      <c r="G11" s="36" t="s">
        <v>15</v>
      </c>
      <c r="H11" s="37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">
      <c r="G12" s="36" t="s">
        <v>16</v>
      </c>
      <c r="H12" s="37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">
      <c r="G13" s="36" t="s">
        <v>17</v>
      </c>
      <c r="H13" s="37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">
      <c r="G14" s="36" t="s">
        <v>18</v>
      </c>
      <c r="H14" s="37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">
      <c r="G15" s="36" t="s">
        <v>19</v>
      </c>
      <c r="H15" s="37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">
      <c r="G16" s="36" t="s">
        <v>20</v>
      </c>
      <c r="H16" s="37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">
      <c r="G17" s="13"/>
      <c r="H17" s="13"/>
      <c r="I17" s="14"/>
      <c r="K17" s="14"/>
    </row>
    <row r="18" spans="1:12" x14ac:dyDescent="0.3">
      <c r="E18" s="15">
        <f>SUBTOTAL(9,E20:E1632)</f>
        <v>2600</v>
      </c>
      <c r="F18" s="16">
        <f>SUBTOTAL(9,F20:F10026)</f>
        <v>1194930</v>
      </c>
      <c r="I18" s="15">
        <f>SUBTOTAL(9,I20:I10026)</f>
        <v>0</v>
      </c>
    </row>
    <row r="19" spans="1:12" ht="57.6" x14ac:dyDescent="0.3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">
      <c r="A20" s="20">
        <v>43435</v>
      </c>
      <c r="B20" s="21" t="s">
        <v>14</v>
      </c>
      <c r="C20" s="22" t="s">
        <v>35</v>
      </c>
      <c r="D20" s="23">
        <v>989775</v>
      </c>
      <c r="E20" s="24">
        <v>40</v>
      </c>
      <c r="F20" s="25">
        <v>22110</v>
      </c>
      <c r="G20" s="26"/>
      <c r="H20" s="27"/>
      <c r="I20" s="28"/>
      <c r="J20" s="29"/>
      <c r="K20" s="30" t="s">
        <v>36</v>
      </c>
      <c r="L20" s="22">
        <v>1</v>
      </c>
    </row>
    <row r="21" spans="1:12" x14ac:dyDescent="0.3">
      <c r="A21" s="20">
        <v>43437</v>
      </c>
      <c r="B21" s="21" t="s">
        <v>14</v>
      </c>
      <c r="C21" s="22" t="s">
        <v>35</v>
      </c>
      <c r="D21" s="23">
        <v>990085</v>
      </c>
      <c r="E21" s="24">
        <v>40</v>
      </c>
      <c r="F21" s="25">
        <v>19100</v>
      </c>
      <c r="G21" s="26"/>
      <c r="H21" s="27"/>
      <c r="I21" s="28"/>
      <c r="J21" s="29"/>
      <c r="K21" s="30" t="s">
        <v>36</v>
      </c>
      <c r="L21" s="22">
        <v>1</v>
      </c>
    </row>
    <row r="22" spans="1:12" x14ac:dyDescent="0.3">
      <c r="A22" s="20">
        <v>43437</v>
      </c>
      <c r="B22" s="21" t="s">
        <v>10</v>
      </c>
      <c r="C22" s="22" t="s">
        <v>35</v>
      </c>
      <c r="D22" s="23">
        <v>990271</v>
      </c>
      <c r="E22" s="24">
        <v>40</v>
      </c>
      <c r="F22" s="25">
        <v>16190</v>
      </c>
      <c r="G22" s="26"/>
      <c r="H22" s="27"/>
      <c r="I22" s="28"/>
      <c r="J22" s="29"/>
      <c r="K22" s="30" t="s">
        <v>36</v>
      </c>
      <c r="L22" s="22">
        <v>1</v>
      </c>
    </row>
    <row r="23" spans="1:12" x14ac:dyDescent="0.3">
      <c r="A23" s="20">
        <v>43437</v>
      </c>
      <c r="B23" s="21" t="s">
        <v>14</v>
      </c>
      <c r="C23" s="22" t="s">
        <v>35</v>
      </c>
      <c r="D23" s="23">
        <v>990090</v>
      </c>
      <c r="E23" s="24">
        <v>40</v>
      </c>
      <c r="F23" s="25">
        <v>15770</v>
      </c>
      <c r="G23" s="26"/>
      <c r="H23" s="27"/>
      <c r="I23" s="28"/>
      <c r="J23" s="29"/>
      <c r="K23" s="30" t="s">
        <v>36</v>
      </c>
      <c r="L23" s="22">
        <v>1</v>
      </c>
    </row>
    <row r="24" spans="1:12" x14ac:dyDescent="0.3">
      <c r="A24" s="20">
        <v>43438</v>
      </c>
      <c r="B24" s="21" t="s">
        <v>14</v>
      </c>
      <c r="C24" s="22" t="s">
        <v>35</v>
      </c>
      <c r="D24" s="23">
        <v>990404</v>
      </c>
      <c r="E24" s="24">
        <v>40</v>
      </c>
      <c r="F24" s="25">
        <v>16570</v>
      </c>
      <c r="G24" s="26"/>
      <c r="H24" s="27"/>
      <c r="I24" s="28"/>
      <c r="J24" s="29"/>
      <c r="K24" s="30" t="s">
        <v>36</v>
      </c>
      <c r="L24" s="22">
        <v>1</v>
      </c>
    </row>
    <row r="25" spans="1:12" x14ac:dyDescent="0.3">
      <c r="A25" s="20">
        <v>43438</v>
      </c>
      <c r="B25" s="21" t="s">
        <v>14</v>
      </c>
      <c r="C25" s="22" t="s">
        <v>35</v>
      </c>
      <c r="D25" s="23">
        <v>990406</v>
      </c>
      <c r="E25" s="24">
        <v>40</v>
      </c>
      <c r="F25" s="25">
        <v>21140</v>
      </c>
      <c r="G25" s="26"/>
      <c r="H25" s="27"/>
      <c r="I25" s="28"/>
      <c r="J25" s="29"/>
      <c r="K25" s="30" t="s">
        <v>36</v>
      </c>
      <c r="L25" s="22">
        <v>1</v>
      </c>
    </row>
    <row r="26" spans="1:12" x14ac:dyDescent="0.3">
      <c r="A26" s="20">
        <v>43438</v>
      </c>
      <c r="B26" s="21" t="s">
        <v>14</v>
      </c>
      <c r="C26" s="22" t="s">
        <v>35</v>
      </c>
      <c r="D26" s="23">
        <v>990405</v>
      </c>
      <c r="E26" s="24">
        <v>40</v>
      </c>
      <c r="F26" s="25">
        <v>20620</v>
      </c>
      <c r="G26" s="26"/>
      <c r="H26" s="27"/>
      <c r="I26" s="28"/>
      <c r="J26" s="29"/>
      <c r="K26" s="30" t="s">
        <v>36</v>
      </c>
      <c r="L26" s="22">
        <v>1</v>
      </c>
    </row>
    <row r="27" spans="1:12" x14ac:dyDescent="0.3">
      <c r="A27" s="20">
        <v>43439</v>
      </c>
      <c r="B27" s="21" t="s">
        <v>14</v>
      </c>
      <c r="C27" s="22" t="s">
        <v>35</v>
      </c>
      <c r="D27" s="23">
        <v>990684</v>
      </c>
      <c r="E27" s="24">
        <v>40</v>
      </c>
      <c r="F27" s="25">
        <v>18380</v>
      </c>
      <c r="G27" s="26"/>
      <c r="H27" s="27"/>
      <c r="I27" s="28"/>
      <c r="J27" s="29"/>
      <c r="K27" s="30" t="s">
        <v>36</v>
      </c>
      <c r="L27" s="22">
        <v>1</v>
      </c>
    </row>
    <row r="28" spans="1:12" x14ac:dyDescent="0.3">
      <c r="A28" s="20">
        <v>43439</v>
      </c>
      <c r="B28" s="21" t="s">
        <v>14</v>
      </c>
      <c r="C28" s="22" t="s">
        <v>35</v>
      </c>
      <c r="D28" s="23">
        <v>990565</v>
      </c>
      <c r="E28" s="24">
        <v>40</v>
      </c>
      <c r="F28" s="25">
        <v>19280</v>
      </c>
      <c r="G28" s="26"/>
      <c r="H28" s="27"/>
      <c r="I28" s="28"/>
      <c r="J28" s="29"/>
      <c r="K28" s="30" t="s">
        <v>36</v>
      </c>
      <c r="L28" s="22">
        <v>1</v>
      </c>
    </row>
    <row r="29" spans="1:12" x14ac:dyDescent="0.3">
      <c r="A29" s="20">
        <v>43439</v>
      </c>
      <c r="B29" s="21" t="s">
        <v>14</v>
      </c>
      <c r="C29" s="22" t="s">
        <v>35</v>
      </c>
      <c r="D29" s="23">
        <v>990689</v>
      </c>
      <c r="E29" s="24">
        <v>40</v>
      </c>
      <c r="F29" s="25">
        <v>20350</v>
      </c>
      <c r="G29" s="26"/>
      <c r="H29" s="27"/>
      <c r="I29" s="28"/>
      <c r="J29" s="29"/>
      <c r="K29" s="30" t="s">
        <v>36</v>
      </c>
      <c r="L29" s="22">
        <v>1</v>
      </c>
    </row>
    <row r="30" spans="1:12" x14ac:dyDescent="0.3">
      <c r="A30" s="20">
        <v>43440</v>
      </c>
      <c r="B30" s="21" t="s">
        <v>14</v>
      </c>
      <c r="C30" s="22" t="s">
        <v>35</v>
      </c>
      <c r="D30" s="23">
        <v>990969</v>
      </c>
      <c r="E30" s="24">
        <v>40</v>
      </c>
      <c r="F30" s="25">
        <v>21850</v>
      </c>
      <c r="G30" s="26"/>
      <c r="H30" s="27"/>
      <c r="I30" s="28"/>
      <c r="J30" s="29"/>
      <c r="K30" s="30" t="s">
        <v>36</v>
      </c>
      <c r="L30" s="22">
        <v>1</v>
      </c>
    </row>
    <row r="31" spans="1:12" x14ac:dyDescent="0.3">
      <c r="A31" s="20">
        <v>43440</v>
      </c>
      <c r="B31" s="21" t="s">
        <v>14</v>
      </c>
      <c r="C31" s="22" t="s">
        <v>35</v>
      </c>
      <c r="D31" s="23">
        <v>990950</v>
      </c>
      <c r="E31" s="24">
        <v>40</v>
      </c>
      <c r="F31" s="25">
        <v>19940</v>
      </c>
      <c r="G31" s="26"/>
      <c r="H31" s="27"/>
      <c r="I31" s="28"/>
      <c r="J31" s="29"/>
      <c r="K31" s="30" t="s">
        <v>36</v>
      </c>
      <c r="L31" s="22">
        <v>1</v>
      </c>
    </row>
    <row r="32" spans="1:12" x14ac:dyDescent="0.3">
      <c r="A32" s="20">
        <v>43441</v>
      </c>
      <c r="B32" s="21" t="s">
        <v>10</v>
      </c>
      <c r="C32" s="22" t="s">
        <v>35</v>
      </c>
      <c r="D32" s="23">
        <v>991393</v>
      </c>
      <c r="E32" s="24">
        <v>40</v>
      </c>
      <c r="F32" s="25">
        <v>20510</v>
      </c>
      <c r="G32" s="26"/>
      <c r="H32" s="27"/>
      <c r="I32" s="28"/>
      <c r="J32" s="29"/>
      <c r="K32" s="30" t="s">
        <v>36</v>
      </c>
      <c r="L32" s="22">
        <v>1</v>
      </c>
    </row>
    <row r="33" spans="1:12" x14ac:dyDescent="0.3">
      <c r="A33" s="20">
        <v>43441</v>
      </c>
      <c r="B33" s="21" t="s">
        <v>14</v>
      </c>
      <c r="C33" s="22" t="s">
        <v>35</v>
      </c>
      <c r="D33" s="23">
        <v>991397</v>
      </c>
      <c r="E33" s="24">
        <v>40</v>
      </c>
      <c r="F33" s="25">
        <v>18320</v>
      </c>
      <c r="G33" s="26"/>
      <c r="H33" s="27"/>
      <c r="I33" s="28"/>
      <c r="J33" s="29"/>
      <c r="K33" s="30" t="s">
        <v>36</v>
      </c>
      <c r="L33" s="22">
        <v>1</v>
      </c>
    </row>
    <row r="34" spans="1:12" x14ac:dyDescent="0.3">
      <c r="A34" s="20">
        <v>43441</v>
      </c>
      <c r="B34" s="21" t="s">
        <v>14</v>
      </c>
      <c r="C34" s="22" t="s">
        <v>35</v>
      </c>
      <c r="D34" s="23">
        <v>991398</v>
      </c>
      <c r="E34" s="24">
        <v>40</v>
      </c>
      <c r="F34" s="25">
        <v>18440</v>
      </c>
      <c r="G34" s="26"/>
      <c r="H34" s="27"/>
      <c r="I34" s="28"/>
      <c r="J34" s="29"/>
      <c r="K34" s="30" t="s">
        <v>36</v>
      </c>
      <c r="L34" s="22">
        <v>1</v>
      </c>
    </row>
    <row r="35" spans="1:12" x14ac:dyDescent="0.3">
      <c r="A35" s="20">
        <v>43444</v>
      </c>
      <c r="B35" s="21" t="s">
        <v>14</v>
      </c>
      <c r="C35" s="22" t="s">
        <v>35</v>
      </c>
      <c r="D35" s="23">
        <v>991959</v>
      </c>
      <c r="E35" s="24">
        <v>40</v>
      </c>
      <c r="F35" s="25">
        <v>18840</v>
      </c>
      <c r="G35" s="26"/>
      <c r="H35" s="27"/>
      <c r="I35" s="28"/>
      <c r="J35" s="29"/>
      <c r="K35" s="30" t="s">
        <v>36</v>
      </c>
      <c r="L35" s="22">
        <v>1</v>
      </c>
    </row>
    <row r="36" spans="1:12" x14ac:dyDescent="0.3">
      <c r="A36" s="20">
        <v>43444</v>
      </c>
      <c r="B36" s="21" t="s">
        <v>14</v>
      </c>
      <c r="C36" s="22" t="s">
        <v>35</v>
      </c>
      <c r="D36" s="23">
        <v>991956</v>
      </c>
      <c r="E36" s="24">
        <v>40</v>
      </c>
      <c r="F36" s="25">
        <v>19780</v>
      </c>
      <c r="G36" s="26"/>
      <c r="H36" s="27"/>
      <c r="I36" s="28"/>
      <c r="J36" s="29"/>
      <c r="K36" s="30" t="s">
        <v>36</v>
      </c>
      <c r="L36" s="22">
        <v>1</v>
      </c>
    </row>
    <row r="37" spans="1:12" x14ac:dyDescent="0.3">
      <c r="A37" s="20">
        <v>43444</v>
      </c>
      <c r="B37" s="21" t="s">
        <v>10</v>
      </c>
      <c r="C37" s="22" t="s">
        <v>35</v>
      </c>
      <c r="D37" s="23">
        <v>991957</v>
      </c>
      <c r="E37" s="24">
        <v>40</v>
      </c>
      <c r="F37" s="25">
        <v>15280</v>
      </c>
      <c r="G37" s="26"/>
      <c r="H37" s="27"/>
      <c r="I37" s="28"/>
      <c r="J37" s="29"/>
      <c r="K37" s="30" t="s">
        <v>36</v>
      </c>
      <c r="L37" s="22">
        <v>1</v>
      </c>
    </row>
    <row r="38" spans="1:12" x14ac:dyDescent="0.3">
      <c r="A38" s="20">
        <v>43445</v>
      </c>
      <c r="B38" s="21" t="s">
        <v>14</v>
      </c>
      <c r="C38" s="22" t="s">
        <v>35</v>
      </c>
      <c r="D38" s="23">
        <v>992333</v>
      </c>
      <c r="E38" s="24">
        <v>40</v>
      </c>
      <c r="F38" s="25">
        <v>17850</v>
      </c>
      <c r="G38" s="26"/>
      <c r="H38" s="27"/>
      <c r="I38" s="28"/>
      <c r="J38" s="29"/>
      <c r="K38" s="30" t="s">
        <v>36</v>
      </c>
      <c r="L38" s="22">
        <v>1</v>
      </c>
    </row>
    <row r="39" spans="1:12" x14ac:dyDescent="0.3">
      <c r="A39" s="20">
        <v>43445</v>
      </c>
      <c r="B39" s="21" t="s">
        <v>14</v>
      </c>
      <c r="C39" s="22" t="s">
        <v>35</v>
      </c>
      <c r="D39" s="23">
        <v>992339</v>
      </c>
      <c r="E39" s="24">
        <v>40</v>
      </c>
      <c r="F39" s="25">
        <v>19310</v>
      </c>
      <c r="G39" s="26"/>
      <c r="H39" s="27"/>
      <c r="I39" s="28"/>
      <c r="J39" s="29"/>
      <c r="K39" s="30" t="s">
        <v>36</v>
      </c>
      <c r="L39" s="22">
        <v>1</v>
      </c>
    </row>
    <row r="40" spans="1:12" x14ac:dyDescent="0.3">
      <c r="A40" s="20">
        <v>43446</v>
      </c>
      <c r="B40" s="21" t="s">
        <v>14</v>
      </c>
      <c r="C40" s="22" t="s">
        <v>35</v>
      </c>
      <c r="D40" s="23">
        <v>992710</v>
      </c>
      <c r="E40" s="24">
        <v>40</v>
      </c>
      <c r="F40" s="25">
        <v>19070</v>
      </c>
      <c r="G40" s="26"/>
      <c r="H40" s="27"/>
      <c r="I40" s="28"/>
      <c r="J40" s="29"/>
      <c r="K40" s="30" t="s">
        <v>36</v>
      </c>
      <c r="L40" s="22">
        <v>1</v>
      </c>
    </row>
    <row r="41" spans="1:12" x14ac:dyDescent="0.3">
      <c r="A41" s="20">
        <v>43446</v>
      </c>
      <c r="B41" s="21" t="s">
        <v>10</v>
      </c>
      <c r="C41" s="22" t="s">
        <v>35</v>
      </c>
      <c r="D41" s="23">
        <v>992712</v>
      </c>
      <c r="E41" s="24">
        <v>40</v>
      </c>
      <c r="F41" s="25">
        <v>18590</v>
      </c>
      <c r="G41" s="26"/>
      <c r="H41" s="27"/>
      <c r="I41" s="28"/>
      <c r="J41" s="29"/>
      <c r="K41" s="30" t="s">
        <v>36</v>
      </c>
      <c r="L41" s="22">
        <v>1</v>
      </c>
    </row>
    <row r="42" spans="1:12" x14ac:dyDescent="0.3">
      <c r="A42" s="20">
        <v>43446</v>
      </c>
      <c r="B42" s="21" t="s">
        <v>14</v>
      </c>
      <c r="C42" s="22" t="s">
        <v>35</v>
      </c>
      <c r="D42" s="23">
        <v>992750</v>
      </c>
      <c r="E42" s="24">
        <v>40</v>
      </c>
      <c r="F42" s="25">
        <v>12800</v>
      </c>
      <c r="G42" s="26"/>
      <c r="H42" s="27"/>
      <c r="I42" s="28"/>
      <c r="J42" s="29"/>
      <c r="K42" s="30" t="s">
        <v>36</v>
      </c>
      <c r="L42" s="22">
        <v>1</v>
      </c>
    </row>
    <row r="43" spans="1:12" x14ac:dyDescent="0.3">
      <c r="A43" s="20">
        <v>43447</v>
      </c>
      <c r="B43" s="21" t="s">
        <v>14</v>
      </c>
      <c r="C43" s="22" t="s">
        <v>35</v>
      </c>
      <c r="D43" s="23">
        <v>993122</v>
      </c>
      <c r="E43" s="24">
        <v>40</v>
      </c>
      <c r="F43" s="25">
        <v>21060</v>
      </c>
      <c r="G43" s="26"/>
      <c r="H43" s="27"/>
      <c r="I43" s="28"/>
      <c r="J43" s="29"/>
      <c r="K43" s="30" t="s">
        <v>36</v>
      </c>
      <c r="L43" s="22">
        <v>1</v>
      </c>
    </row>
    <row r="44" spans="1:12" x14ac:dyDescent="0.3">
      <c r="A44" s="20">
        <v>43447</v>
      </c>
      <c r="B44" s="21" t="s">
        <v>14</v>
      </c>
      <c r="C44" s="22" t="s">
        <v>35</v>
      </c>
      <c r="D44" s="23">
        <v>993110</v>
      </c>
      <c r="E44" s="24">
        <v>40</v>
      </c>
      <c r="F44" s="25">
        <v>17340</v>
      </c>
      <c r="G44" s="26"/>
      <c r="H44" s="27"/>
      <c r="I44" s="28"/>
      <c r="J44" s="29"/>
      <c r="K44" s="30" t="s">
        <v>36</v>
      </c>
      <c r="L44" s="22">
        <v>1</v>
      </c>
    </row>
    <row r="45" spans="1:12" x14ac:dyDescent="0.3">
      <c r="A45" s="20">
        <v>43447</v>
      </c>
      <c r="B45" s="21" t="s">
        <v>10</v>
      </c>
      <c r="C45" s="22" t="s">
        <v>35</v>
      </c>
      <c r="D45" s="23">
        <v>993114</v>
      </c>
      <c r="E45" s="24">
        <v>40</v>
      </c>
      <c r="F45" s="25">
        <v>18810</v>
      </c>
      <c r="G45" s="26"/>
      <c r="H45" s="27"/>
      <c r="I45" s="28"/>
      <c r="J45" s="29"/>
      <c r="K45" s="30" t="s">
        <v>36</v>
      </c>
      <c r="L45" s="22">
        <v>1</v>
      </c>
    </row>
    <row r="46" spans="1:12" x14ac:dyDescent="0.3">
      <c r="A46" s="20">
        <v>43448</v>
      </c>
      <c r="B46" s="21" t="s">
        <v>14</v>
      </c>
      <c r="C46" s="22" t="s">
        <v>35</v>
      </c>
      <c r="D46" s="23">
        <v>993580</v>
      </c>
      <c r="E46" s="24">
        <v>40</v>
      </c>
      <c r="F46" s="25">
        <v>21090</v>
      </c>
      <c r="G46" s="26"/>
      <c r="H46" s="27"/>
      <c r="I46" s="28"/>
      <c r="J46" s="29"/>
      <c r="K46" s="30" t="s">
        <v>36</v>
      </c>
      <c r="L46" s="22">
        <v>1</v>
      </c>
    </row>
    <row r="47" spans="1:12" x14ac:dyDescent="0.3">
      <c r="A47" s="20">
        <v>43448</v>
      </c>
      <c r="B47" s="21" t="s">
        <v>14</v>
      </c>
      <c r="C47" s="22" t="s">
        <v>35</v>
      </c>
      <c r="D47" s="23">
        <v>993612</v>
      </c>
      <c r="E47" s="24">
        <v>40</v>
      </c>
      <c r="F47" s="25">
        <v>16500</v>
      </c>
      <c r="G47" s="26"/>
      <c r="H47" s="27"/>
      <c r="I47" s="28"/>
      <c r="J47" s="29"/>
      <c r="K47" s="30" t="s">
        <v>36</v>
      </c>
      <c r="L47" s="22">
        <v>1</v>
      </c>
    </row>
    <row r="48" spans="1:12" x14ac:dyDescent="0.3">
      <c r="A48" s="20">
        <v>43448</v>
      </c>
      <c r="B48" s="21" t="s">
        <v>14</v>
      </c>
      <c r="C48" s="22" t="s">
        <v>35</v>
      </c>
      <c r="D48" s="23">
        <v>993632</v>
      </c>
      <c r="E48" s="24">
        <v>40</v>
      </c>
      <c r="F48" s="25">
        <v>19210</v>
      </c>
      <c r="G48" s="26"/>
      <c r="H48" s="27"/>
      <c r="I48" s="28"/>
      <c r="J48" s="29"/>
      <c r="K48" s="30" t="s">
        <v>36</v>
      </c>
      <c r="L48" s="22">
        <v>1</v>
      </c>
    </row>
    <row r="49" spans="1:12" x14ac:dyDescent="0.3">
      <c r="A49" s="20">
        <v>43449</v>
      </c>
      <c r="B49" s="21" t="s">
        <v>14</v>
      </c>
      <c r="C49" s="22" t="s">
        <v>35</v>
      </c>
      <c r="D49" s="23">
        <v>993857</v>
      </c>
      <c r="E49" s="24">
        <v>40</v>
      </c>
      <c r="F49" s="25">
        <v>18900</v>
      </c>
      <c r="G49" s="26"/>
      <c r="H49" s="27"/>
      <c r="I49" s="28"/>
      <c r="J49" s="29"/>
      <c r="K49" s="30" t="s">
        <v>36</v>
      </c>
      <c r="L49" s="22">
        <v>1</v>
      </c>
    </row>
    <row r="50" spans="1:12" x14ac:dyDescent="0.3">
      <c r="A50" s="20">
        <v>43451</v>
      </c>
      <c r="B50" s="21" t="s">
        <v>14</v>
      </c>
      <c r="C50" s="22" t="s">
        <v>35</v>
      </c>
      <c r="D50" s="23">
        <v>994241</v>
      </c>
      <c r="E50" s="24">
        <v>40</v>
      </c>
      <c r="F50" s="25">
        <v>20960</v>
      </c>
      <c r="G50" s="26"/>
      <c r="H50" s="27"/>
      <c r="I50" s="28"/>
      <c r="J50" s="29"/>
      <c r="K50" s="30" t="s">
        <v>36</v>
      </c>
      <c r="L50" s="22">
        <v>1</v>
      </c>
    </row>
    <row r="51" spans="1:12" x14ac:dyDescent="0.3">
      <c r="A51" s="20">
        <v>43452</v>
      </c>
      <c r="B51" s="21" t="s">
        <v>14</v>
      </c>
      <c r="C51" s="22" t="s">
        <v>35</v>
      </c>
      <c r="D51" s="23">
        <v>994709</v>
      </c>
      <c r="E51" s="24">
        <v>40</v>
      </c>
      <c r="F51" s="25">
        <v>21690</v>
      </c>
      <c r="G51" s="26"/>
      <c r="H51" s="27"/>
      <c r="I51" s="28"/>
      <c r="J51" s="29"/>
      <c r="K51" s="30" t="s">
        <v>36</v>
      </c>
      <c r="L51" s="22">
        <v>1</v>
      </c>
    </row>
    <row r="52" spans="1:12" x14ac:dyDescent="0.3">
      <c r="A52" s="20">
        <v>43452</v>
      </c>
      <c r="B52" s="21" t="s">
        <v>10</v>
      </c>
      <c r="C52" s="22" t="s">
        <v>35</v>
      </c>
      <c r="D52" s="23">
        <v>994710</v>
      </c>
      <c r="E52" s="24">
        <v>40</v>
      </c>
      <c r="F52" s="25">
        <v>18290</v>
      </c>
      <c r="G52" s="26"/>
      <c r="H52" s="27"/>
      <c r="I52" s="28"/>
      <c r="J52" s="29"/>
      <c r="K52" s="30" t="s">
        <v>36</v>
      </c>
      <c r="L52" s="22">
        <v>1</v>
      </c>
    </row>
    <row r="53" spans="1:12" x14ac:dyDescent="0.3">
      <c r="A53" s="20">
        <v>43452</v>
      </c>
      <c r="B53" s="21" t="s">
        <v>14</v>
      </c>
      <c r="C53" s="22" t="s">
        <v>35</v>
      </c>
      <c r="D53" s="23">
        <v>994708</v>
      </c>
      <c r="E53" s="24">
        <v>40</v>
      </c>
      <c r="F53" s="25">
        <v>16110</v>
      </c>
      <c r="G53" s="26"/>
      <c r="H53" s="27"/>
      <c r="I53" s="28"/>
      <c r="J53" s="29"/>
      <c r="K53" s="30" t="s">
        <v>36</v>
      </c>
      <c r="L53" s="22">
        <v>1</v>
      </c>
    </row>
    <row r="54" spans="1:12" x14ac:dyDescent="0.3">
      <c r="A54" s="20">
        <v>43453</v>
      </c>
      <c r="B54" s="21" t="s">
        <v>14</v>
      </c>
      <c r="C54" s="22" t="s">
        <v>35</v>
      </c>
      <c r="D54" s="23">
        <v>995130</v>
      </c>
      <c r="E54" s="24">
        <v>40</v>
      </c>
      <c r="F54" s="25">
        <v>18170</v>
      </c>
      <c r="G54" s="26"/>
      <c r="H54" s="27"/>
      <c r="I54" s="28"/>
      <c r="J54" s="29"/>
      <c r="K54" s="30" t="s">
        <v>36</v>
      </c>
      <c r="L54" s="22">
        <v>1</v>
      </c>
    </row>
    <row r="55" spans="1:12" x14ac:dyDescent="0.3">
      <c r="A55" s="20">
        <v>43453</v>
      </c>
      <c r="B55" s="21" t="s">
        <v>10</v>
      </c>
      <c r="C55" s="22" t="s">
        <v>35</v>
      </c>
      <c r="D55" s="23">
        <v>995135</v>
      </c>
      <c r="E55" s="24">
        <v>40</v>
      </c>
      <c r="F55" s="25">
        <v>18950</v>
      </c>
      <c r="G55" s="26"/>
      <c r="H55" s="27"/>
      <c r="I55" s="28"/>
      <c r="J55" s="29"/>
      <c r="K55" s="30" t="s">
        <v>36</v>
      </c>
      <c r="L55" s="22">
        <v>1</v>
      </c>
    </row>
    <row r="56" spans="1:12" x14ac:dyDescent="0.3">
      <c r="A56" s="20">
        <v>43453</v>
      </c>
      <c r="B56" s="21" t="s">
        <v>14</v>
      </c>
      <c r="C56" s="22" t="s">
        <v>35</v>
      </c>
      <c r="D56" s="23">
        <v>995134</v>
      </c>
      <c r="E56" s="24">
        <v>40</v>
      </c>
      <c r="F56" s="25">
        <v>16530</v>
      </c>
      <c r="G56" s="26"/>
      <c r="H56" s="27"/>
      <c r="I56" s="28"/>
      <c r="J56" s="29"/>
      <c r="K56" s="30" t="s">
        <v>36</v>
      </c>
      <c r="L56" s="22">
        <v>1</v>
      </c>
    </row>
    <row r="57" spans="1:12" x14ac:dyDescent="0.3">
      <c r="A57" s="20">
        <v>43454</v>
      </c>
      <c r="B57" s="21" t="s">
        <v>14</v>
      </c>
      <c r="C57" s="22" t="s">
        <v>35</v>
      </c>
      <c r="D57" s="23">
        <v>995477</v>
      </c>
      <c r="E57" s="24">
        <v>40</v>
      </c>
      <c r="F57" s="25">
        <v>17180</v>
      </c>
      <c r="G57" s="26"/>
      <c r="H57" s="27"/>
      <c r="I57" s="28"/>
      <c r="J57" s="29"/>
      <c r="K57" s="30" t="s">
        <v>36</v>
      </c>
      <c r="L57" s="22">
        <v>1</v>
      </c>
    </row>
    <row r="58" spans="1:12" x14ac:dyDescent="0.3">
      <c r="A58" s="20">
        <v>43454</v>
      </c>
      <c r="B58" s="21" t="s">
        <v>10</v>
      </c>
      <c r="C58" s="22" t="s">
        <v>35</v>
      </c>
      <c r="D58" s="23">
        <v>995485</v>
      </c>
      <c r="E58" s="24">
        <v>40</v>
      </c>
      <c r="F58" s="25">
        <v>22170</v>
      </c>
      <c r="G58" s="26"/>
      <c r="H58" s="27"/>
      <c r="I58" s="28"/>
      <c r="J58" s="29"/>
      <c r="K58" s="30" t="s">
        <v>36</v>
      </c>
      <c r="L58" s="22">
        <v>1</v>
      </c>
    </row>
    <row r="59" spans="1:12" x14ac:dyDescent="0.3">
      <c r="A59" s="20">
        <v>43454</v>
      </c>
      <c r="B59" s="21" t="s">
        <v>14</v>
      </c>
      <c r="C59" s="22" t="s">
        <v>35</v>
      </c>
      <c r="D59" s="23">
        <v>995480</v>
      </c>
      <c r="E59" s="24">
        <v>40</v>
      </c>
      <c r="F59" s="25">
        <v>15990</v>
      </c>
      <c r="G59" s="26"/>
      <c r="H59" s="27"/>
      <c r="I59" s="28"/>
      <c r="J59" s="29"/>
      <c r="K59" s="30" t="s">
        <v>36</v>
      </c>
      <c r="L59" s="22">
        <v>1</v>
      </c>
    </row>
    <row r="60" spans="1:12" x14ac:dyDescent="0.3">
      <c r="A60" s="20">
        <v>43455</v>
      </c>
      <c r="B60" s="21" t="s">
        <v>10</v>
      </c>
      <c r="C60" s="22" t="s">
        <v>35</v>
      </c>
      <c r="D60" s="23">
        <v>995936</v>
      </c>
      <c r="E60" s="24">
        <v>40</v>
      </c>
      <c r="F60" s="25">
        <v>15200</v>
      </c>
      <c r="G60" s="26"/>
      <c r="H60" s="27"/>
      <c r="I60" s="28"/>
      <c r="J60" s="29"/>
      <c r="K60" s="30" t="s">
        <v>36</v>
      </c>
      <c r="L60" s="22">
        <v>1</v>
      </c>
    </row>
    <row r="61" spans="1:12" x14ac:dyDescent="0.3">
      <c r="A61" s="20">
        <v>43455</v>
      </c>
      <c r="B61" s="21" t="s">
        <v>14</v>
      </c>
      <c r="C61" s="22" t="s">
        <v>35</v>
      </c>
      <c r="D61" s="23">
        <v>995935</v>
      </c>
      <c r="E61" s="24">
        <v>40</v>
      </c>
      <c r="F61" s="25">
        <v>17220</v>
      </c>
      <c r="G61" s="26"/>
      <c r="H61" s="27"/>
      <c r="I61" s="28"/>
      <c r="J61" s="29"/>
      <c r="K61" s="30" t="s">
        <v>36</v>
      </c>
      <c r="L61" s="22">
        <v>1</v>
      </c>
    </row>
    <row r="62" spans="1:12" x14ac:dyDescent="0.3">
      <c r="A62" s="20">
        <v>43455</v>
      </c>
      <c r="B62" s="21" t="s">
        <v>14</v>
      </c>
      <c r="C62" s="22" t="s">
        <v>35</v>
      </c>
      <c r="D62" s="23">
        <v>995940</v>
      </c>
      <c r="E62" s="24">
        <v>40</v>
      </c>
      <c r="F62" s="25">
        <v>14870</v>
      </c>
      <c r="G62" s="26"/>
      <c r="H62" s="27"/>
      <c r="I62" s="28"/>
      <c r="J62" s="29"/>
      <c r="K62" s="30" t="s">
        <v>36</v>
      </c>
      <c r="L62" s="22">
        <v>1</v>
      </c>
    </row>
    <row r="63" spans="1:12" x14ac:dyDescent="0.3">
      <c r="A63" s="20">
        <v>43455</v>
      </c>
      <c r="B63" s="21" t="s">
        <v>14</v>
      </c>
      <c r="C63" s="22" t="s">
        <v>35</v>
      </c>
      <c r="D63" s="23">
        <v>995941</v>
      </c>
      <c r="E63" s="24">
        <v>40</v>
      </c>
      <c r="F63" s="25">
        <v>18350</v>
      </c>
      <c r="G63" s="26"/>
      <c r="H63" s="27"/>
      <c r="I63" s="28"/>
      <c r="J63" s="29"/>
      <c r="K63" s="30" t="s">
        <v>36</v>
      </c>
      <c r="L63" s="22">
        <v>1</v>
      </c>
    </row>
    <row r="64" spans="1:12" x14ac:dyDescent="0.3">
      <c r="A64" s="20">
        <v>43456</v>
      </c>
      <c r="B64" s="21" t="s">
        <v>14</v>
      </c>
      <c r="C64" s="22" t="s">
        <v>35</v>
      </c>
      <c r="D64" s="23">
        <v>996412</v>
      </c>
      <c r="E64" s="24">
        <v>40</v>
      </c>
      <c r="F64" s="25">
        <v>16970</v>
      </c>
      <c r="G64" s="26"/>
      <c r="H64" s="27"/>
      <c r="I64" s="28"/>
      <c r="J64" s="29"/>
      <c r="K64" s="30" t="s">
        <v>36</v>
      </c>
      <c r="L64" s="22">
        <v>1</v>
      </c>
    </row>
    <row r="65" spans="1:12" x14ac:dyDescent="0.3">
      <c r="A65" s="20">
        <v>43456</v>
      </c>
      <c r="B65" s="21" t="s">
        <v>14</v>
      </c>
      <c r="C65" s="22" t="s">
        <v>35</v>
      </c>
      <c r="D65" s="23">
        <v>996411</v>
      </c>
      <c r="E65" s="24">
        <v>40</v>
      </c>
      <c r="F65" s="25">
        <v>18910</v>
      </c>
      <c r="G65" s="26"/>
      <c r="H65" s="27"/>
      <c r="I65" s="28"/>
      <c r="J65" s="29"/>
      <c r="K65" s="30" t="s">
        <v>36</v>
      </c>
      <c r="L65" s="22">
        <v>1</v>
      </c>
    </row>
    <row r="66" spans="1:12" x14ac:dyDescent="0.3">
      <c r="A66" s="20">
        <v>43458</v>
      </c>
      <c r="B66" s="21" t="s">
        <v>14</v>
      </c>
      <c r="C66" s="22" t="s">
        <v>35</v>
      </c>
      <c r="D66" s="23">
        <v>996753</v>
      </c>
      <c r="E66" s="24">
        <v>40</v>
      </c>
      <c r="F66" s="25">
        <v>14050</v>
      </c>
      <c r="G66" s="26"/>
      <c r="H66" s="27"/>
      <c r="I66" s="28"/>
      <c r="J66" s="29"/>
      <c r="K66" s="30" t="s">
        <v>36</v>
      </c>
      <c r="L66" s="22">
        <v>1</v>
      </c>
    </row>
    <row r="67" spans="1:12" x14ac:dyDescent="0.3">
      <c r="A67" s="20">
        <v>43458</v>
      </c>
      <c r="B67" s="21" t="s">
        <v>14</v>
      </c>
      <c r="C67" s="22" t="s">
        <v>35</v>
      </c>
      <c r="D67" s="23">
        <v>996757</v>
      </c>
      <c r="E67" s="24">
        <v>40</v>
      </c>
      <c r="F67" s="25">
        <v>20110</v>
      </c>
      <c r="G67" s="26"/>
      <c r="H67" s="27"/>
      <c r="I67" s="28"/>
      <c r="J67" s="29"/>
      <c r="K67" s="30" t="s">
        <v>36</v>
      </c>
      <c r="L67" s="22">
        <v>1</v>
      </c>
    </row>
    <row r="68" spans="1:12" x14ac:dyDescent="0.3">
      <c r="A68" s="20">
        <v>43460</v>
      </c>
      <c r="B68" s="21" t="s">
        <v>14</v>
      </c>
      <c r="C68" s="22" t="s">
        <v>35</v>
      </c>
      <c r="D68" s="23">
        <v>997134</v>
      </c>
      <c r="E68" s="24">
        <v>40</v>
      </c>
      <c r="F68" s="25">
        <v>18270</v>
      </c>
      <c r="G68" s="26"/>
      <c r="H68" s="27"/>
      <c r="I68" s="28"/>
      <c r="J68" s="29"/>
      <c r="K68" s="30" t="s">
        <v>36</v>
      </c>
      <c r="L68" s="22">
        <v>1</v>
      </c>
    </row>
    <row r="69" spans="1:12" x14ac:dyDescent="0.3">
      <c r="A69" s="20">
        <v>43460</v>
      </c>
      <c r="B69" s="21" t="s">
        <v>10</v>
      </c>
      <c r="C69" s="22" t="s">
        <v>35</v>
      </c>
      <c r="D69" s="23">
        <v>997138</v>
      </c>
      <c r="E69" s="24">
        <v>40</v>
      </c>
      <c r="F69" s="25">
        <v>19120</v>
      </c>
      <c r="G69" s="26"/>
      <c r="H69" s="27"/>
      <c r="I69" s="28"/>
      <c r="J69" s="29"/>
      <c r="K69" s="30" t="s">
        <v>36</v>
      </c>
      <c r="L69" s="22">
        <v>1</v>
      </c>
    </row>
    <row r="70" spans="1:12" x14ac:dyDescent="0.3">
      <c r="A70" s="20">
        <v>43460</v>
      </c>
      <c r="B70" s="21" t="s">
        <v>14</v>
      </c>
      <c r="C70" s="22" t="s">
        <v>35</v>
      </c>
      <c r="D70" s="23">
        <v>997128</v>
      </c>
      <c r="E70" s="24">
        <v>40</v>
      </c>
      <c r="F70" s="25">
        <v>16320</v>
      </c>
      <c r="G70" s="26"/>
      <c r="H70" s="27"/>
      <c r="I70" s="28"/>
      <c r="J70" s="29"/>
      <c r="K70" s="30" t="s">
        <v>36</v>
      </c>
      <c r="L70" s="22">
        <v>1</v>
      </c>
    </row>
    <row r="71" spans="1:12" x14ac:dyDescent="0.3">
      <c r="A71" s="20">
        <v>43460</v>
      </c>
      <c r="B71" s="21" t="s">
        <v>14</v>
      </c>
      <c r="C71" s="22" t="s">
        <v>35</v>
      </c>
      <c r="D71" s="23">
        <v>997129</v>
      </c>
      <c r="E71" s="24">
        <v>40</v>
      </c>
      <c r="F71" s="25">
        <v>17370</v>
      </c>
      <c r="G71" s="26"/>
      <c r="H71" s="27"/>
      <c r="I71" s="28"/>
      <c r="J71" s="29"/>
      <c r="K71" s="30" t="s">
        <v>36</v>
      </c>
      <c r="L71" s="22">
        <v>1</v>
      </c>
    </row>
    <row r="72" spans="1:12" x14ac:dyDescent="0.3">
      <c r="A72" s="20">
        <v>43461</v>
      </c>
      <c r="B72" s="21" t="s">
        <v>10</v>
      </c>
      <c r="C72" s="22" t="s">
        <v>35</v>
      </c>
      <c r="D72" s="23">
        <v>997586</v>
      </c>
      <c r="E72" s="24">
        <v>40</v>
      </c>
      <c r="F72" s="25">
        <v>19590</v>
      </c>
      <c r="G72" s="26"/>
      <c r="H72" s="27"/>
      <c r="I72" s="28"/>
      <c r="J72" s="29"/>
      <c r="K72" s="30" t="s">
        <v>36</v>
      </c>
      <c r="L72" s="22">
        <v>1</v>
      </c>
    </row>
    <row r="73" spans="1:12" x14ac:dyDescent="0.3">
      <c r="A73" s="20">
        <v>43461</v>
      </c>
      <c r="B73" s="21" t="s">
        <v>14</v>
      </c>
      <c r="C73" s="22" t="s">
        <v>35</v>
      </c>
      <c r="D73" s="23">
        <v>997587</v>
      </c>
      <c r="E73" s="24">
        <v>40</v>
      </c>
      <c r="F73" s="25">
        <v>16520</v>
      </c>
      <c r="G73" s="26"/>
      <c r="H73" s="27" t="s">
        <v>42</v>
      </c>
      <c r="I73" s="28"/>
      <c r="J73" s="29"/>
      <c r="K73" s="30" t="s">
        <v>36</v>
      </c>
      <c r="L73" s="22">
        <v>1</v>
      </c>
    </row>
    <row r="74" spans="1:12" x14ac:dyDescent="0.3">
      <c r="A74" s="20">
        <v>43462</v>
      </c>
      <c r="B74" s="21" t="s">
        <v>14</v>
      </c>
      <c r="C74" s="22" t="s">
        <v>35</v>
      </c>
      <c r="D74" s="23">
        <v>998032</v>
      </c>
      <c r="E74" s="24">
        <v>40</v>
      </c>
      <c r="F74" s="25">
        <v>17810</v>
      </c>
      <c r="G74" s="26"/>
      <c r="H74" s="27"/>
      <c r="I74" s="28"/>
      <c r="J74" s="29"/>
      <c r="K74" s="30" t="s">
        <v>36</v>
      </c>
      <c r="L74" s="22">
        <v>1</v>
      </c>
    </row>
    <row r="75" spans="1:12" x14ac:dyDescent="0.3">
      <c r="A75" s="20">
        <v>43462</v>
      </c>
      <c r="B75" s="21" t="s">
        <v>14</v>
      </c>
      <c r="C75" s="22" t="s">
        <v>35</v>
      </c>
      <c r="D75" s="23">
        <v>998034</v>
      </c>
      <c r="E75" s="24">
        <v>40</v>
      </c>
      <c r="F75" s="25">
        <v>16300</v>
      </c>
      <c r="G75" s="26"/>
      <c r="H75" s="27"/>
      <c r="I75" s="28"/>
      <c r="J75" s="29"/>
      <c r="K75" s="30" t="s">
        <v>36</v>
      </c>
      <c r="L75" s="22">
        <v>1</v>
      </c>
    </row>
    <row r="76" spans="1:12" x14ac:dyDescent="0.3">
      <c r="A76" s="20">
        <v>43462</v>
      </c>
      <c r="B76" s="21" t="s">
        <v>14</v>
      </c>
      <c r="C76" s="22" t="s">
        <v>35</v>
      </c>
      <c r="D76" s="23">
        <v>998037</v>
      </c>
      <c r="E76" s="24">
        <v>40</v>
      </c>
      <c r="F76" s="25">
        <v>15630</v>
      </c>
      <c r="G76" s="26"/>
      <c r="H76" s="27"/>
      <c r="I76" s="28"/>
      <c r="J76" s="29"/>
      <c r="K76" s="30" t="s">
        <v>36</v>
      </c>
      <c r="L76" s="22">
        <v>1</v>
      </c>
    </row>
    <row r="77" spans="1:12" x14ac:dyDescent="0.3">
      <c r="A77" s="20">
        <v>43462</v>
      </c>
      <c r="B77" s="21" t="s">
        <v>10</v>
      </c>
      <c r="C77" s="22" t="s">
        <v>35</v>
      </c>
      <c r="D77" s="23">
        <v>998038</v>
      </c>
      <c r="E77" s="24">
        <v>40</v>
      </c>
      <c r="F77" s="25">
        <v>19510</v>
      </c>
      <c r="G77" s="26"/>
      <c r="H77" s="27"/>
      <c r="I77" s="28"/>
      <c r="J77" s="29"/>
      <c r="K77" s="30" t="s">
        <v>36</v>
      </c>
      <c r="L77" s="22">
        <v>1</v>
      </c>
    </row>
    <row r="78" spans="1:12" x14ac:dyDescent="0.3">
      <c r="A78" s="20">
        <v>43463</v>
      </c>
      <c r="B78" s="21" t="s">
        <v>14</v>
      </c>
      <c r="C78" s="22" t="s">
        <v>35</v>
      </c>
      <c r="D78" s="23">
        <v>998502</v>
      </c>
      <c r="E78" s="24">
        <v>40</v>
      </c>
      <c r="F78" s="25">
        <v>16350</v>
      </c>
      <c r="G78" s="26"/>
      <c r="H78" s="27"/>
      <c r="I78" s="28"/>
      <c r="J78" s="29"/>
      <c r="K78" s="30" t="s">
        <v>36</v>
      </c>
      <c r="L78" s="22">
        <v>1</v>
      </c>
    </row>
    <row r="79" spans="1:12" x14ac:dyDescent="0.3">
      <c r="A79" s="20">
        <v>43463</v>
      </c>
      <c r="B79" s="21" t="s">
        <v>10</v>
      </c>
      <c r="C79" s="22" t="s">
        <v>35</v>
      </c>
      <c r="D79" s="23">
        <v>998504</v>
      </c>
      <c r="E79" s="24">
        <v>40</v>
      </c>
      <c r="F79" s="25">
        <v>22350</v>
      </c>
      <c r="G79" s="26"/>
      <c r="H79" s="27"/>
      <c r="I79" s="28"/>
      <c r="J79" s="29"/>
      <c r="K79" s="30" t="s">
        <v>36</v>
      </c>
      <c r="L79" s="22">
        <v>1</v>
      </c>
    </row>
    <row r="80" spans="1:12" x14ac:dyDescent="0.3">
      <c r="A80" s="20">
        <v>43463</v>
      </c>
      <c r="B80" s="21" t="s">
        <v>14</v>
      </c>
      <c r="C80" s="22" t="s">
        <v>35</v>
      </c>
      <c r="D80" s="23">
        <v>998032</v>
      </c>
      <c r="E80" s="24">
        <v>40</v>
      </c>
      <c r="F80" s="25">
        <v>17810</v>
      </c>
      <c r="G80" s="26"/>
      <c r="H80" s="27"/>
      <c r="I80" s="28"/>
      <c r="J80" s="29"/>
      <c r="K80" s="30" t="s">
        <v>36</v>
      </c>
      <c r="L80" s="22">
        <v>1</v>
      </c>
    </row>
    <row r="81" spans="1:12" x14ac:dyDescent="0.3">
      <c r="A81" s="20">
        <v>43463</v>
      </c>
      <c r="B81" s="21" t="s">
        <v>14</v>
      </c>
      <c r="C81" s="22" t="s">
        <v>35</v>
      </c>
      <c r="D81" s="23">
        <v>998034</v>
      </c>
      <c r="E81" s="24">
        <v>40</v>
      </c>
      <c r="F81" s="25">
        <v>16300</v>
      </c>
      <c r="G81" s="26"/>
      <c r="H81" s="27"/>
      <c r="I81" s="28"/>
      <c r="J81" s="29"/>
      <c r="K81" s="30" t="s">
        <v>36</v>
      </c>
      <c r="L81" s="22">
        <v>1</v>
      </c>
    </row>
    <row r="82" spans="1:12" x14ac:dyDescent="0.3">
      <c r="A82" s="20">
        <v>43465</v>
      </c>
      <c r="B82" s="21" t="s">
        <v>14</v>
      </c>
      <c r="C82" s="22" t="s">
        <v>35</v>
      </c>
      <c r="D82" s="23">
        <v>998922</v>
      </c>
      <c r="E82" s="24">
        <v>40</v>
      </c>
      <c r="F82" s="25">
        <v>19960</v>
      </c>
      <c r="G82" s="26"/>
      <c r="H82" s="27"/>
      <c r="I82" s="28"/>
      <c r="J82" s="29"/>
      <c r="K82" s="30" t="s">
        <v>36</v>
      </c>
      <c r="L82" s="22">
        <v>1</v>
      </c>
    </row>
    <row r="83" spans="1:12" x14ac:dyDescent="0.3">
      <c r="A83" s="20">
        <v>43465</v>
      </c>
      <c r="B83" s="21" t="s">
        <v>10</v>
      </c>
      <c r="C83" s="22" t="s">
        <v>35</v>
      </c>
      <c r="D83" s="23">
        <v>998923</v>
      </c>
      <c r="E83" s="24">
        <v>40</v>
      </c>
      <c r="F83" s="25">
        <v>21190</v>
      </c>
      <c r="G83" s="26"/>
      <c r="H83" s="27"/>
      <c r="I83" s="28"/>
      <c r="J83" s="29"/>
      <c r="K83" s="30" t="s">
        <v>36</v>
      </c>
      <c r="L83" s="22">
        <v>1</v>
      </c>
    </row>
    <row r="84" spans="1:12" x14ac:dyDescent="0.3">
      <c r="A84" s="20">
        <v>43465</v>
      </c>
      <c r="B84" s="21" t="s">
        <v>14</v>
      </c>
      <c r="C84" s="22" t="s">
        <v>35</v>
      </c>
      <c r="D84" s="23">
        <v>998925</v>
      </c>
      <c r="E84" s="24">
        <v>40</v>
      </c>
      <c r="F84" s="25">
        <v>19810</v>
      </c>
      <c r="G84" s="26"/>
      <c r="H84" s="27"/>
      <c r="I84" s="28"/>
      <c r="J84" s="29"/>
      <c r="K84" s="30" t="s">
        <v>36</v>
      </c>
      <c r="L84" s="22">
        <v>1</v>
      </c>
    </row>
    <row r="85" spans="1:12" x14ac:dyDescent="0.3">
      <c r="A85" s="20"/>
      <c r="B85" s="21"/>
      <c r="C85" s="22"/>
      <c r="D85" s="23"/>
      <c r="E85" s="24"/>
      <c r="F85" s="25"/>
      <c r="G85" s="26"/>
      <c r="H85" s="27"/>
      <c r="I85" s="28"/>
      <c r="J85" s="29"/>
      <c r="K85" s="30"/>
      <c r="L85" s="22"/>
    </row>
    <row r="86" spans="1:12" x14ac:dyDescent="0.3">
      <c r="A86" s="20"/>
      <c r="B86" s="21"/>
      <c r="C86" s="22"/>
      <c r="D86" s="23"/>
      <c r="E86" s="24"/>
      <c r="F86" s="25"/>
      <c r="G86" s="26"/>
      <c r="H86" s="27"/>
      <c r="I86" s="28"/>
      <c r="J86" s="29"/>
      <c r="K86" s="30"/>
      <c r="L86" s="22"/>
    </row>
    <row r="87" spans="1:12" x14ac:dyDescent="0.3">
      <c r="A87" s="20"/>
      <c r="B87" s="21"/>
      <c r="C87" s="22"/>
      <c r="D87" s="23"/>
      <c r="E87" s="24"/>
      <c r="F87" s="25"/>
      <c r="G87" s="26"/>
      <c r="H87" s="27"/>
      <c r="I87" s="28"/>
      <c r="J87" s="29"/>
      <c r="K87" s="30"/>
      <c r="L87" s="22"/>
    </row>
    <row r="88" spans="1:12" x14ac:dyDescent="0.3">
      <c r="A88" s="20"/>
      <c r="B88" s="21"/>
      <c r="C88" s="22"/>
      <c r="D88" s="23"/>
      <c r="E88" s="24"/>
      <c r="F88" s="25"/>
      <c r="G88" s="26"/>
      <c r="H88" s="27"/>
      <c r="I88" s="28"/>
      <c r="J88" s="29"/>
      <c r="K88" s="30"/>
      <c r="L88" s="22"/>
    </row>
    <row r="89" spans="1:12" x14ac:dyDescent="0.3">
      <c r="A89" s="20"/>
      <c r="B89" s="21"/>
      <c r="C89" s="22"/>
      <c r="D89" s="23"/>
      <c r="E89" s="24"/>
      <c r="F89" s="25"/>
      <c r="G89" s="26"/>
      <c r="H89" s="27"/>
      <c r="I89" s="28"/>
      <c r="J89" s="29"/>
      <c r="K89" s="30"/>
      <c r="L89" s="22"/>
    </row>
    <row r="90" spans="1:12" x14ac:dyDescent="0.3">
      <c r="A90" s="20"/>
      <c r="B90" s="21"/>
      <c r="C90" s="22"/>
      <c r="D90" s="23"/>
      <c r="E90" s="24"/>
      <c r="F90" s="25"/>
      <c r="G90" s="26"/>
      <c r="H90" s="27"/>
      <c r="I90" s="28"/>
      <c r="J90" s="29"/>
      <c r="K90" s="30"/>
      <c r="L90" s="22"/>
    </row>
    <row r="91" spans="1:12" x14ac:dyDescent="0.3">
      <c r="A91" s="20"/>
      <c r="B91" s="21"/>
      <c r="C91" s="22"/>
      <c r="D91" s="23"/>
      <c r="E91" s="24"/>
      <c r="F91" s="25"/>
      <c r="G91" s="26"/>
      <c r="H91" s="27"/>
      <c r="I91" s="28"/>
      <c r="J91" s="29"/>
      <c r="K91" s="30"/>
      <c r="L91" s="22"/>
    </row>
    <row r="92" spans="1:12" x14ac:dyDescent="0.3">
      <c r="A92" s="20"/>
      <c r="B92" s="21"/>
      <c r="C92" s="22"/>
      <c r="D92" s="23"/>
      <c r="E92" s="24"/>
      <c r="F92" s="25"/>
      <c r="G92" s="26"/>
      <c r="H92" s="27"/>
      <c r="I92" s="28"/>
      <c r="J92" s="29"/>
      <c r="K92" s="30"/>
      <c r="L92" s="22"/>
    </row>
    <row r="93" spans="1:12" x14ac:dyDescent="0.3">
      <c r="A93" s="20"/>
      <c r="B93" s="21"/>
      <c r="C93" s="22"/>
      <c r="D93" s="23"/>
      <c r="E93" s="24"/>
      <c r="F93" s="25"/>
      <c r="G93" s="26"/>
      <c r="H93" s="27"/>
      <c r="I93" s="28"/>
      <c r="J93" s="29"/>
      <c r="K93" s="30"/>
      <c r="L93" s="22"/>
    </row>
    <row r="94" spans="1:12" x14ac:dyDescent="0.3">
      <c r="A94" s="20"/>
      <c r="B94" s="21"/>
      <c r="C94" s="22"/>
      <c r="D94" s="23"/>
      <c r="E94" s="24"/>
      <c r="F94" s="25"/>
      <c r="G94" s="26"/>
      <c r="H94" s="27"/>
      <c r="I94" s="28"/>
      <c r="J94" s="29"/>
      <c r="K94" s="30"/>
      <c r="L94" s="22"/>
    </row>
    <row r="95" spans="1:12" x14ac:dyDescent="0.3">
      <c r="A95" s="20"/>
      <c r="B95" s="21"/>
      <c r="C95" s="22"/>
      <c r="D95" s="23"/>
      <c r="E95" s="24"/>
      <c r="F95" s="25"/>
      <c r="G95" s="26"/>
      <c r="H95" s="27"/>
      <c r="I95" s="28"/>
      <c r="J95" s="29"/>
      <c r="K95" s="30"/>
      <c r="L95" s="22"/>
    </row>
    <row r="96" spans="1:12" x14ac:dyDescent="0.3">
      <c r="A96" s="20"/>
      <c r="B96" s="21"/>
      <c r="C96" s="22"/>
      <c r="D96" s="23"/>
      <c r="E96" s="24"/>
      <c r="F96" s="25"/>
      <c r="G96" s="26"/>
      <c r="H96" s="27"/>
      <c r="I96" s="28"/>
      <c r="J96" s="29"/>
      <c r="K96" s="30"/>
      <c r="L96" s="22"/>
    </row>
    <row r="97" spans="1:12" x14ac:dyDescent="0.3">
      <c r="A97" s="20"/>
      <c r="B97" s="21"/>
      <c r="C97" s="22"/>
      <c r="D97" s="23"/>
      <c r="E97" s="24"/>
      <c r="F97" s="25"/>
      <c r="G97" s="26"/>
      <c r="H97" s="27"/>
      <c r="I97" s="28"/>
      <c r="J97" s="29"/>
      <c r="K97" s="30"/>
      <c r="L97" s="22"/>
    </row>
    <row r="98" spans="1:12" x14ac:dyDescent="0.3">
      <c r="A98" s="20"/>
      <c r="B98" s="21"/>
      <c r="C98" s="22"/>
      <c r="D98" s="23"/>
      <c r="E98" s="24"/>
      <c r="F98" s="25"/>
      <c r="G98" s="26"/>
      <c r="H98" s="27"/>
      <c r="I98" s="28"/>
      <c r="J98" s="29"/>
      <c r="K98" s="30"/>
      <c r="L98" s="22"/>
    </row>
    <row r="99" spans="1:12" x14ac:dyDescent="0.3">
      <c r="A99" s="20"/>
      <c r="B99" s="21"/>
      <c r="C99" s="22"/>
      <c r="D99" s="23"/>
      <c r="E99" s="24"/>
      <c r="F99" s="25"/>
      <c r="G99" s="26"/>
      <c r="H99" s="27"/>
      <c r="I99" s="28"/>
      <c r="J99" s="29"/>
      <c r="K99" s="30"/>
      <c r="L99" s="22"/>
    </row>
    <row r="100" spans="1:12" x14ac:dyDescent="0.3">
      <c r="A100" s="20"/>
      <c r="B100" s="21"/>
      <c r="C100" s="22"/>
      <c r="D100" s="23"/>
      <c r="E100" s="24"/>
      <c r="F100" s="25"/>
      <c r="G100" s="26"/>
      <c r="H100" s="27"/>
      <c r="I100" s="28"/>
      <c r="J100" s="29"/>
      <c r="K100" s="30"/>
      <c r="L100" s="22"/>
    </row>
    <row r="101" spans="1:12" x14ac:dyDescent="0.3">
      <c r="A101" s="20"/>
      <c r="B101" s="21"/>
      <c r="C101" s="22"/>
      <c r="D101" s="23"/>
      <c r="E101" s="24"/>
      <c r="F101" s="25"/>
      <c r="G101" s="26"/>
      <c r="H101" s="27"/>
      <c r="I101" s="28"/>
      <c r="J101" s="29"/>
      <c r="K101" s="30"/>
      <c r="L101" s="22"/>
    </row>
    <row r="102" spans="1:12" x14ac:dyDescent="0.3">
      <c r="A102" s="20"/>
      <c r="B102" s="21"/>
      <c r="C102" s="22"/>
      <c r="D102" s="23"/>
      <c r="E102" s="24"/>
      <c r="F102" s="25"/>
      <c r="G102" s="26"/>
      <c r="H102" s="27"/>
      <c r="I102" s="28"/>
      <c r="J102" s="29"/>
      <c r="K102" s="30"/>
      <c r="L102" s="22"/>
    </row>
    <row r="103" spans="1:12" x14ac:dyDescent="0.3">
      <c r="A103" s="20"/>
      <c r="B103" s="21"/>
      <c r="C103" s="22"/>
      <c r="D103" s="23"/>
      <c r="E103" s="24"/>
      <c r="F103" s="25"/>
      <c r="G103" s="26"/>
      <c r="H103" s="27"/>
      <c r="I103" s="28"/>
      <c r="J103" s="29"/>
      <c r="K103" s="30"/>
      <c r="L103" s="22"/>
    </row>
    <row r="104" spans="1:12" x14ac:dyDescent="0.3">
      <c r="A104" s="20"/>
      <c r="B104" s="21"/>
      <c r="C104" s="22"/>
      <c r="D104" s="23"/>
      <c r="E104" s="24"/>
      <c r="F104" s="25"/>
      <c r="G104" s="26"/>
      <c r="H104" s="27"/>
      <c r="I104" s="28"/>
      <c r="J104" s="29"/>
      <c r="K104" s="30"/>
      <c r="L104" s="22"/>
    </row>
    <row r="105" spans="1:12" x14ac:dyDescent="0.3">
      <c r="A105" s="20"/>
      <c r="B105" s="21"/>
      <c r="C105" s="22"/>
      <c r="D105" s="23"/>
      <c r="E105" s="24"/>
      <c r="F105" s="25"/>
      <c r="G105" s="26"/>
      <c r="H105" s="27"/>
      <c r="I105" s="28"/>
      <c r="J105" s="29"/>
      <c r="K105" s="30"/>
      <c r="L105" s="22"/>
    </row>
    <row r="106" spans="1:12" x14ac:dyDescent="0.3">
      <c r="A106" s="20"/>
      <c r="B106" s="21"/>
      <c r="C106" s="22"/>
      <c r="D106" s="23"/>
      <c r="E106" s="24"/>
      <c r="F106" s="25"/>
      <c r="G106" s="26"/>
      <c r="H106" s="27"/>
      <c r="I106" s="28"/>
      <c r="J106" s="29"/>
      <c r="K106" s="30"/>
      <c r="L106" s="22"/>
    </row>
    <row r="107" spans="1:12" x14ac:dyDescent="0.3">
      <c r="A107" s="20"/>
      <c r="B107" s="21"/>
      <c r="C107" s="22"/>
      <c r="D107" s="23"/>
      <c r="E107" s="24"/>
      <c r="F107" s="25"/>
      <c r="G107" s="26"/>
      <c r="H107" s="27"/>
      <c r="I107" s="28"/>
      <c r="J107" s="29"/>
      <c r="K107" s="30"/>
      <c r="L107" s="22"/>
    </row>
    <row r="108" spans="1:12" x14ac:dyDescent="0.3">
      <c r="A108" s="20"/>
      <c r="B108" s="21"/>
      <c r="C108" s="22"/>
      <c r="D108" s="23"/>
      <c r="E108" s="24"/>
      <c r="F108" s="25"/>
      <c r="G108" s="26"/>
      <c r="H108" s="27"/>
      <c r="I108" s="28"/>
      <c r="J108" s="29"/>
      <c r="K108" s="30"/>
      <c r="L108" s="22"/>
    </row>
    <row r="109" spans="1:12" x14ac:dyDescent="0.3">
      <c r="A109" s="20"/>
      <c r="B109" s="21"/>
      <c r="C109" s="22"/>
      <c r="D109" s="23"/>
      <c r="E109" s="24"/>
      <c r="F109" s="25"/>
      <c r="G109" s="26"/>
      <c r="H109" s="27"/>
      <c r="I109" s="28"/>
      <c r="J109" s="29"/>
      <c r="K109" s="30"/>
      <c r="L109" s="22"/>
    </row>
    <row r="110" spans="1:12" x14ac:dyDescent="0.3">
      <c r="A110" s="20"/>
      <c r="B110" s="21"/>
      <c r="C110" s="22"/>
      <c r="D110" s="23"/>
      <c r="E110" s="24"/>
      <c r="F110" s="25"/>
      <c r="G110" s="26"/>
      <c r="H110" s="27"/>
      <c r="I110" s="28"/>
      <c r="J110" s="29"/>
      <c r="K110" s="30"/>
      <c r="L110" s="22"/>
    </row>
    <row r="111" spans="1:12" x14ac:dyDescent="0.3">
      <c r="A111" s="20"/>
      <c r="B111" s="21"/>
      <c r="C111" s="22"/>
      <c r="D111" s="23"/>
      <c r="E111" s="24"/>
      <c r="F111" s="25"/>
      <c r="G111" s="26"/>
      <c r="H111" s="27"/>
      <c r="I111" s="28"/>
      <c r="J111" s="29"/>
      <c r="K111" s="30"/>
      <c r="L111" s="22"/>
    </row>
    <row r="112" spans="1:12" x14ac:dyDescent="0.3">
      <c r="A112" s="20"/>
      <c r="B112" s="21"/>
      <c r="C112" s="22"/>
      <c r="D112" s="23"/>
      <c r="E112" s="24"/>
      <c r="F112" s="25"/>
      <c r="G112" s="26"/>
      <c r="H112" s="27"/>
      <c r="I112" s="28"/>
      <c r="J112" s="29"/>
      <c r="K112" s="30"/>
      <c r="L112" s="22"/>
    </row>
    <row r="113" spans="1:12" x14ac:dyDescent="0.3">
      <c r="A113" s="20"/>
      <c r="B113" s="21"/>
      <c r="C113" s="22"/>
      <c r="D113" s="23"/>
      <c r="E113" s="24"/>
      <c r="F113" s="25"/>
      <c r="G113" s="26"/>
      <c r="H113" s="27"/>
      <c r="I113" s="28"/>
      <c r="J113" s="29"/>
      <c r="K113" s="30"/>
      <c r="L113" s="22"/>
    </row>
    <row r="114" spans="1:12" x14ac:dyDescent="0.3">
      <c r="A114" s="20"/>
      <c r="B114" s="21"/>
      <c r="C114" s="22"/>
      <c r="D114" s="23"/>
      <c r="E114" s="24"/>
      <c r="F114" s="25"/>
      <c r="G114" s="26"/>
      <c r="H114" s="27"/>
      <c r="I114" s="28"/>
      <c r="J114" s="29"/>
      <c r="K114" s="30"/>
      <c r="L114" s="22"/>
    </row>
    <row r="115" spans="1:12" x14ac:dyDescent="0.3">
      <c r="A115" s="20"/>
      <c r="B115" s="21"/>
      <c r="C115" s="22"/>
      <c r="D115" s="23"/>
      <c r="E115" s="24"/>
      <c r="F115" s="25"/>
      <c r="G115" s="26"/>
      <c r="H115" s="27"/>
      <c r="I115" s="28"/>
      <c r="J115" s="29"/>
      <c r="K115" s="30"/>
      <c r="L115" s="22"/>
    </row>
    <row r="116" spans="1:12" x14ac:dyDescent="0.3">
      <c r="A116" s="20"/>
      <c r="B116" s="21"/>
      <c r="C116" s="22"/>
      <c r="D116" s="23"/>
      <c r="E116" s="24"/>
      <c r="F116" s="25"/>
      <c r="G116" s="26"/>
      <c r="H116" s="27"/>
      <c r="I116" s="28"/>
      <c r="J116" s="29"/>
      <c r="K116" s="30"/>
      <c r="L116" s="22"/>
    </row>
    <row r="117" spans="1:12" x14ac:dyDescent="0.3">
      <c r="A117" s="20"/>
      <c r="B117" s="21"/>
      <c r="C117" s="22"/>
      <c r="D117" s="23"/>
      <c r="E117" s="24"/>
      <c r="F117" s="25"/>
      <c r="G117" s="26"/>
      <c r="H117" s="27"/>
      <c r="I117" s="28"/>
      <c r="J117" s="29"/>
      <c r="K117" s="30"/>
      <c r="L117" s="22"/>
    </row>
    <row r="118" spans="1:12" x14ac:dyDescent="0.3">
      <c r="A118" s="20"/>
      <c r="B118" s="21"/>
      <c r="C118" s="22"/>
      <c r="D118" s="23"/>
      <c r="E118" s="24"/>
      <c r="F118" s="25"/>
      <c r="G118" s="26"/>
      <c r="H118" s="27"/>
      <c r="I118" s="28"/>
      <c r="J118" s="29"/>
      <c r="K118" s="30"/>
      <c r="L118" s="22"/>
    </row>
    <row r="119" spans="1:12" x14ac:dyDescent="0.3">
      <c r="A119" s="20"/>
      <c r="B119" s="21"/>
      <c r="C119" s="22"/>
      <c r="D119" s="23"/>
      <c r="E119" s="24"/>
      <c r="F119" s="25"/>
      <c r="G119" s="26"/>
      <c r="H119" s="27"/>
      <c r="I119" s="28"/>
      <c r="J119" s="29"/>
      <c r="K119" s="30"/>
      <c r="L119" s="22"/>
    </row>
    <row r="120" spans="1:12" x14ac:dyDescent="0.3">
      <c r="A120" s="20"/>
      <c r="B120" s="21"/>
      <c r="C120" s="22"/>
      <c r="D120" s="23"/>
      <c r="E120" s="24"/>
      <c r="F120" s="25"/>
      <c r="G120" s="26"/>
      <c r="H120" s="27"/>
      <c r="I120" s="28"/>
      <c r="J120" s="29"/>
      <c r="K120" s="30"/>
      <c r="L120" s="22"/>
    </row>
    <row r="121" spans="1:12" x14ac:dyDescent="0.3">
      <c r="A121" s="20"/>
      <c r="B121" s="21"/>
      <c r="C121" s="22"/>
      <c r="D121" s="23"/>
      <c r="E121" s="24"/>
      <c r="F121" s="25"/>
      <c r="G121" s="26"/>
      <c r="H121" s="27"/>
      <c r="I121" s="28"/>
      <c r="J121" s="29"/>
      <c r="K121" s="30"/>
      <c r="L121" s="22"/>
    </row>
    <row r="122" spans="1:12" x14ac:dyDescent="0.3">
      <c r="A122" s="20"/>
      <c r="B122" s="21"/>
      <c r="C122" s="22"/>
      <c r="D122" s="23"/>
      <c r="E122" s="24"/>
      <c r="F122" s="25"/>
      <c r="G122" s="26"/>
      <c r="H122" s="27"/>
      <c r="I122" s="28"/>
      <c r="J122" s="29"/>
      <c r="K122" s="30"/>
      <c r="L122" s="22"/>
    </row>
    <row r="123" spans="1:12" x14ac:dyDescent="0.3">
      <c r="A123" s="20"/>
      <c r="B123" s="21"/>
      <c r="C123" s="22"/>
      <c r="D123" s="23"/>
      <c r="E123" s="24"/>
      <c r="F123" s="25"/>
      <c r="G123" s="26"/>
      <c r="H123" s="27"/>
      <c r="I123" s="28"/>
      <c r="J123" s="29"/>
      <c r="K123" s="30"/>
      <c r="L123" s="22"/>
    </row>
    <row r="124" spans="1:12" x14ac:dyDescent="0.3">
      <c r="A124" s="20"/>
      <c r="B124" s="21"/>
      <c r="C124" s="22"/>
      <c r="D124" s="23"/>
      <c r="E124" s="24"/>
      <c r="F124" s="25"/>
      <c r="G124" s="26"/>
      <c r="H124" s="27"/>
      <c r="I124" s="28"/>
      <c r="J124" s="29"/>
      <c r="K124" s="30"/>
      <c r="L124" s="22"/>
    </row>
    <row r="125" spans="1:12" x14ac:dyDescent="0.3">
      <c r="A125" s="20"/>
      <c r="B125" s="21"/>
      <c r="C125" s="22"/>
      <c r="D125" s="23"/>
      <c r="E125" s="24"/>
      <c r="F125" s="25"/>
      <c r="G125" s="26"/>
      <c r="H125" s="27"/>
      <c r="I125" s="28"/>
      <c r="J125" s="29"/>
      <c r="K125" s="30"/>
      <c r="L125" s="22"/>
    </row>
    <row r="126" spans="1:12" x14ac:dyDescent="0.3">
      <c r="A126" s="20"/>
      <c r="B126" s="21"/>
      <c r="C126" s="22"/>
      <c r="D126" s="23"/>
      <c r="E126" s="24"/>
      <c r="F126" s="25"/>
      <c r="G126" s="26"/>
      <c r="H126" s="27"/>
      <c r="I126" s="28"/>
      <c r="J126" s="29"/>
      <c r="K126" s="30"/>
      <c r="L126" s="22"/>
    </row>
    <row r="127" spans="1:12" x14ac:dyDescent="0.3">
      <c r="A127" s="20"/>
      <c r="B127" s="21"/>
      <c r="C127" s="22"/>
      <c r="D127" s="23"/>
      <c r="E127" s="24"/>
      <c r="F127" s="25"/>
      <c r="G127" s="26"/>
      <c r="H127" s="27"/>
      <c r="I127" s="28"/>
      <c r="J127" s="29"/>
      <c r="K127" s="30"/>
      <c r="L127" s="22"/>
    </row>
    <row r="128" spans="1:12" x14ac:dyDescent="0.3">
      <c r="A128" s="20"/>
      <c r="B128" s="21"/>
      <c r="C128" s="22"/>
      <c r="D128" s="23"/>
      <c r="E128" s="24"/>
      <c r="F128" s="25"/>
      <c r="G128" s="26"/>
      <c r="H128" s="27"/>
      <c r="I128" s="28"/>
      <c r="J128" s="29"/>
      <c r="K128" s="30"/>
      <c r="L128" s="22"/>
    </row>
    <row r="129" spans="1:12" x14ac:dyDescent="0.3">
      <c r="A129" s="20"/>
      <c r="B129" s="21"/>
      <c r="C129" s="22"/>
      <c r="D129" s="23"/>
      <c r="E129" s="24"/>
      <c r="F129" s="25"/>
      <c r="G129" s="26"/>
      <c r="H129" s="27"/>
      <c r="I129" s="28"/>
      <c r="J129" s="29"/>
      <c r="K129" s="30"/>
      <c r="L129" s="22"/>
    </row>
    <row r="130" spans="1:12" x14ac:dyDescent="0.3">
      <c r="A130" s="20"/>
      <c r="B130" s="21"/>
      <c r="C130" s="22"/>
      <c r="D130" s="23"/>
      <c r="E130" s="24"/>
      <c r="F130" s="25"/>
      <c r="G130" s="26"/>
      <c r="H130" s="27"/>
      <c r="I130" s="28"/>
      <c r="J130" s="29"/>
      <c r="K130" s="30"/>
      <c r="L130" s="22"/>
    </row>
    <row r="131" spans="1:12" x14ac:dyDescent="0.3">
      <c r="A131" s="20"/>
      <c r="B131" s="21"/>
      <c r="C131" s="22"/>
      <c r="D131" s="23"/>
      <c r="E131" s="24"/>
      <c r="F131" s="25"/>
      <c r="G131" s="26"/>
      <c r="H131" s="27"/>
      <c r="I131" s="28"/>
      <c r="J131" s="29"/>
      <c r="K131" s="30"/>
      <c r="L131" s="22"/>
    </row>
    <row r="132" spans="1:12" x14ac:dyDescent="0.3">
      <c r="A132" s="20"/>
      <c r="B132" s="21"/>
      <c r="C132" s="22"/>
      <c r="D132" s="23"/>
      <c r="E132" s="24"/>
      <c r="F132" s="25"/>
      <c r="G132" s="26"/>
      <c r="H132" s="27"/>
      <c r="I132" s="28"/>
      <c r="J132" s="29"/>
      <c r="K132" s="30"/>
      <c r="L132" s="22"/>
    </row>
    <row r="133" spans="1:12" x14ac:dyDescent="0.3">
      <c r="A133" s="20"/>
      <c r="B133" s="21"/>
      <c r="C133" s="22"/>
      <c r="D133" s="23"/>
      <c r="E133" s="24"/>
      <c r="F133" s="25"/>
      <c r="G133" s="26"/>
      <c r="H133" s="27"/>
      <c r="I133" s="28"/>
      <c r="J133" s="29"/>
      <c r="K133" s="30"/>
      <c r="L133" s="22"/>
    </row>
    <row r="134" spans="1:12" x14ac:dyDescent="0.3">
      <c r="A134" s="20"/>
      <c r="B134" s="21"/>
      <c r="C134" s="22"/>
      <c r="D134" s="23"/>
      <c r="E134" s="24"/>
      <c r="F134" s="25"/>
      <c r="G134" s="26"/>
      <c r="H134" s="27"/>
      <c r="I134" s="28"/>
      <c r="J134" s="29"/>
      <c r="K134" s="30"/>
      <c r="L134" s="22"/>
    </row>
    <row r="135" spans="1:12" x14ac:dyDescent="0.3">
      <c r="A135" s="20"/>
      <c r="B135" s="21"/>
      <c r="C135" s="22"/>
      <c r="D135" s="23"/>
      <c r="E135" s="24"/>
      <c r="F135" s="25"/>
      <c r="G135" s="26"/>
      <c r="H135" s="27"/>
      <c r="I135" s="28"/>
      <c r="J135" s="29"/>
      <c r="K135" s="30"/>
      <c r="L135" s="22"/>
    </row>
    <row r="136" spans="1:12" x14ac:dyDescent="0.3">
      <c r="A136" s="20"/>
      <c r="B136" s="21"/>
      <c r="C136" s="22"/>
      <c r="D136" s="23"/>
      <c r="E136" s="24"/>
      <c r="F136" s="25"/>
      <c r="G136" s="26"/>
      <c r="H136" s="27"/>
      <c r="I136" s="28"/>
      <c r="J136" s="29"/>
      <c r="K136" s="30"/>
      <c r="L136" s="22"/>
    </row>
    <row r="137" spans="1:12" x14ac:dyDescent="0.3">
      <c r="A137" s="20"/>
      <c r="B137" s="21"/>
      <c r="C137" s="22"/>
      <c r="D137" s="23"/>
      <c r="E137" s="24"/>
      <c r="F137" s="25"/>
      <c r="G137" s="26"/>
      <c r="H137" s="27"/>
      <c r="I137" s="28"/>
      <c r="J137" s="29"/>
      <c r="K137" s="30"/>
      <c r="L137" s="22"/>
    </row>
    <row r="138" spans="1:12" x14ac:dyDescent="0.3">
      <c r="A138" s="20"/>
      <c r="B138" s="21"/>
      <c r="C138" s="22"/>
      <c r="D138" s="23"/>
      <c r="E138" s="24"/>
      <c r="F138" s="25"/>
      <c r="G138" s="26"/>
      <c r="H138" s="27"/>
      <c r="I138" s="28"/>
      <c r="J138" s="29"/>
      <c r="K138" s="30"/>
      <c r="L138" s="22"/>
    </row>
    <row r="139" spans="1:12" x14ac:dyDescent="0.3">
      <c r="A139" s="20"/>
      <c r="B139" s="21"/>
      <c r="C139" s="22"/>
      <c r="D139" s="23"/>
      <c r="E139" s="24"/>
      <c r="F139" s="25"/>
      <c r="G139" s="26"/>
      <c r="H139" s="27"/>
      <c r="I139" s="28"/>
      <c r="J139" s="29"/>
      <c r="K139" s="30"/>
      <c r="L139" s="22"/>
    </row>
    <row r="140" spans="1:12" x14ac:dyDescent="0.3">
      <c r="A140" s="20"/>
      <c r="B140" s="21"/>
      <c r="C140" s="22"/>
      <c r="D140" s="23"/>
      <c r="E140" s="24"/>
      <c r="F140" s="25"/>
      <c r="G140" s="26"/>
      <c r="H140" s="27"/>
      <c r="I140" s="28"/>
      <c r="J140" s="29"/>
      <c r="K140" s="30"/>
      <c r="L140" s="22"/>
    </row>
    <row r="141" spans="1:12" x14ac:dyDescent="0.3">
      <c r="A141" s="20"/>
      <c r="B141" s="21"/>
      <c r="C141" s="22"/>
      <c r="D141" s="23"/>
      <c r="E141" s="24"/>
      <c r="F141" s="25"/>
      <c r="G141" s="26"/>
      <c r="H141" s="27"/>
      <c r="I141" s="28"/>
      <c r="J141" s="29"/>
      <c r="K141" s="30"/>
      <c r="L141" s="22"/>
    </row>
    <row r="142" spans="1:12" x14ac:dyDescent="0.3">
      <c r="A142" s="20"/>
      <c r="B142" s="21"/>
      <c r="C142" s="22"/>
      <c r="D142" s="23"/>
      <c r="E142" s="24"/>
      <c r="F142" s="25"/>
      <c r="G142" s="26"/>
      <c r="H142" s="27"/>
      <c r="I142" s="28"/>
      <c r="J142" s="29"/>
      <c r="K142" s="30"/>
      <c r="L142" s="22"/>
    </row>
    <row r="143" spans="1:12" x14ac:dyDescent="0.3">
      <c r="A143" s="20"/>
      <c r="B143" s="21"/>
      <c r="C143" s="22"/>
      <c r="D143" s="23"/>
      <c r="E143" s="24"/>
      <c r="F143" s="25"/>
      <c r="G143" s="26"/>
      <c r="H143" s="27"/>
      <c r="I143" s="28"/>
      <c r="J143" s="29"/>
      <c r="K143" s="30"/>
      <c r="L143" s="22"/>
    </row>
    <row r="144" spans="1:12" x14ac:dyDescent="0.3">
      <c r="A144" s="20"/>
      <c r="B144" s="21"/>
      <c r="C144" s="22"/>
      <c r="D144" s="23"/>
      <c r="E144" s="24"/>
      <c r="F144" s="25"/>
      <c r="G144" s="26"/>
      <c r="H144" s="27"/>
      <c r="I144" s="28"/>
      <c r="J144" s="29"/>
      <c r="K144" s="30"/>
      <c r="L144" s="22"/>
    </row>
    <row r="145" spans="1:12" x14ac:dyDescent="0.3">
      <c r="A145" s="20"/>
      <c r="B145" s="21"/>
      <c r="C145" s="22"/>
      <c r="D145" s="23"/>
      <c r="E145" s="24"/>
      <c r="F145" s="25"/>
      <c r="G145" s="26"/>
      <c r="H145" s="27"/>
      <c r="I145" s="28"/>
      <c r="J145" s="29"/>
      <c r="K145" s="30"/>
      <c r="L145" s="22"/>
    </row>
    <row r="146" spans="1:12" x14ac:dyDescent="0.3">
      <c r="A146" s="20"/>
      <c r="B146" s="21"/>
      <c r="C146" s="22"/>
      <c r="D146" s="23"/>
      <c r="E146" s="24"/>
      <c r="F146" s="25"/>
      <c r="G146" s="26"/>
      <c r="H146" s="27"/>
      <c r="I146" s="28"/>
      <c r="J146" s="29"/>
      <c r="K146" s="30"/>
      <c r="L146" s="22"/>
    </row>
    <row r="147" spans="1:12" x14ac:dyDescent="0.3">
      <c r="A147" s="20"/>
      <c r="B147" s="21"/>
      <c r="C147" s="22"/>
      <c r="D147" s="23"/>
      <c r="E147" s="24"/>
      <c r="F147" s="25"/>
      <c r="G147" s="26"/>
      <c r="H147" s="27"/>
      <c r="I147" s="28"/>
      <c r="J147" s="29"/>
      <c r="K147" s="30"/>
      <c r="L147" s="22"/>
    </row>
    <row r="148" spans="1:12" x14ac:dyDescent="0.3">
      <c r="A148" s="20"/>
      <c r="B148" s="21"/>
      <c r="C148" s="22"/>
      <c r="D148" s="23"/>
      <c r="E148" s="24"/>
      <c r="F148" s="25"/>
      <c r="G148" s="26"/>
      <c r="H148" s="27"/>
      <c r="I148" s="28"/>
      <c r="J148" s="29"/>
      <c r="K148" s="30"/>
      <c r="L148" s="22"/>
    </row>
    <row r="149" spans="1:12" x14ac:dyDescent="0.3">
      <c r="A149" s="20"/>
      <c r="B149" s="21"/>
      <c r="C149" s="22"/>
      <c r="D149" s="23"/>
      <c r="E149" s="24"/>
      <c r="F149" s="25"/>
      <c r="G149" s="26"/>
      <c r="H149" s="27"/>
      <c r="I149" s="28"/>
      <c r="J149" s="29"/>
      <c r="K149" s="30"/>
      <c r="L149" s="22"/>
    </row>
    <row r="150" spans="1:12" x14ac:dyDescent="0.3">
      <c r="A150" s="20"/>
      <c r="B150" s="21"/>
      <c r="C150" s="22"/>
      <c r="D150" s="23"/>
      <c r="E150" s="24"/>
      <c r="F150" s="25"/>
      <c r="G150" s="26"/>
      <c r="H150" s="27"/>
      <c r="I150" s="28"/>
      <c r="J150" s="29"/>
      <c r="K150" s="30"/>
      <c r="L150" s="22"/>
    </row>
    <row r="151" spans="1:12" x14ac:dyDescent="0.3">
      <c r="A151" s="20"/>
      <c r="B151" s="21"/>
      <c r="C151" s="22"/>
      <c r="D151" s="23"/>
      <c r="E151" s="24"/>
      <c r="F151" s="25"/>
      <c r="G151" s="26"/>
      <c r="H151" s="27"/>
      <c r="I151" s="28"/>
      <c r="J151" s="29"/>
      <c r="K151" s="30"/>
      <c r="L151" s="22"/>
    </row>
    <row r="152" spans="1:12" x14ac:dyDescent="0.3">
      <c r="A152" s="20"/>
      <c r="B152" s="21"/>
      <c r="C152" s="22"/>
      <c r="D152" s="23"/>
      <c r="E152" s="24"/>
      <c r="F152" s="25"/>
      <c r="G152" s="26"/>
      <c r="H152" s="27"/>
      <c r="I152" s="28"/>
      <c r="J152" s="29"/>
      <c r="K152" s="30"/>
      <c r="L152" s="22"/>
    </row>
    <row r="153" spans="1:12" x14ac:dyDescent="0.3">
      <c r="A153" s="20"/>
      <c r="B153" s="21"/>
      <c r="C153" s="22"/>
      <c r="D153" s="23"/>
      <c r="E153" s="24"/>
      <c r="F153" s="25"/>
      <c r="G153" s="26"/>
      <c r="H153" s="27"/>
      <c r="I153" s="28"/>
      <c r="J153" s="29"/>
      <c r="K153" s="30"/>
      <c r="L153" s="22"/>
    </row>
    <row r="154" spans="1:12" x14ac:dyDescent="0.3">
      <c r="A154" s="20"/>
      <c r="B154" s="21"/>
      <c r="C154" s="22"/>
      <c r="D154" s="23"/>
      <c r="E154" s="24"/>
      <c r="F154" s="25"/>
      <c r="G154" s="26"/>
      <c r="H154" s="27"/>
      <c r="I154" s="28"/>
      <c r="J154" s="29"/>
      <c r="K154" s="30"/>
      <c r="L154" s="22"/>
    </row>
    <row r="155" spans="1:12" x14ac:dyDescent="0.3">
      <c r="A155" s="20"/>
      <c r="B155" s="21"/>
      <c r="C155" s="22"/>
      <c r="D155" s="23"/>
      <c r="E155" s="24"/>
      <c r="F155" s="25"/>
      <c r="G155" s="26"/>
      <c r="H155" s="27"/>
      <c r="I155" s="28"/>
      <c r="J155" s="29"/>
      <c r="K155" s="30"/>
      <c r="L155" s="22"/>
    </row>
    <row r="156" spans="1:12" x14ac:dyDescent="0.3">
      <c r="A156" s="20"/>
      <c r="B156" s="21"/>
      <c r="C156" s="22"/>
      <c r="D156" s="23"/>
      <c r="E156" s="24"/>
      <c r="F156" s="25"/>
      <c r="G156" s="26"/>
      <c r="H156" s="27"/>
      <c r="I156" s="28"/>
      <c r="J156" s="29"/>
      <c r="K156" s="30"/>
      <c r="L156" s="22"/>
    </row>
    <row r="157" spans="1:12" x14ac:dyDescent="0.3">
      <c r="A157" s="20"/>
      <c r="B157" s="21"/>
      <c r="C157" s="22"/>
      <c r="D157" s="23"/>
      <c r="E157" s="24"/>
      <c r="F157" s="25"/>
      <c r="G157" s="26"/>
      <c r="H157" s="27"/>
      <c r="I157" s="28"/>
      <c r="J157" s="29"/>
      <c r="K157" s="30"/>
      <c r="L157" s="22"/>
    </row>
    <row r="158" spans="1:12" x14ac:dyDescent="0.3">
      <c r="A158" s="20"/>
      <c r="B158" s="21"/>
      <c r="C158" s="22"/>
      <c r="D158" s="23"/>
      <c r="E158" s="24"/>
      <c r="F158" s="25"/>
      <c r="G158" s="26"/>
      <c r="H158" s="27"/>
      <c r="I158" s="28"/>
      <c r="J158" s="29"/>
      <c r="K158" s="30"/>
      <c r="L158" s="22"/>
    </row>
    <row r="159" spans="1:12" x14ac:dyDescent="0.3">
      <c r="A159" s="20"/>
      <c r="B159" s="21"/>
      <c r="C159" s="22"/>
      <c r="D159" s="23"/>
      <c r="E159" s="24"/>
      <c r="F159" s="25"/>
      <c r="G159" s="26"/>
      <c r="H159" s="27"/>
      <c r="I159" s="28"/>
      <c r="J159" s="29"/>
      <c r="K159" s="30"/>
      <c r="L159" s="22"/>
    </row>
    <row r="160" spans="1:12" x14ac:dyDescent="0.3">
      <c r="A160" s="20"/>
      <c r="B160" s="21"/>
      <c r="C160" s="22"/>
      <c r="D160" s="23"/>
      <c r="E160" s="24"/>
      <c r="F160" s="25"/>
      <c r="G160" s="26"/>
      <c r="H160" s="27"/>
      <c r="I160" s="28"/>
      <c r="J160" s="29"/>
      <c r="K160" s="30"/>
      <c r="L160" s="22"/>
    </row>
    <row r="161" spans="1:12" x14ac:dyDescent="0.3">
      <c r="A161" s="20"/>
      <c r="B161" s="21"/>
      <c r="C161" s="22"/>
      <c r="D161" s="23"/>
      <c r="E161" s="24"/>
      <c r="F161" s="25"/>
      <c r="G161" s="26"/>
      <c r="H161" s="27"/>
      <c r="I161" s="28"/>
      <c r="J161" s="29"/>
      <c r="K161" s="30"/>
      <c r="L161" s="22"/>
    </row>
    <row r="162" spans="1:12" x14ac:dyDescent="0.3">
      <c r="A162" s="20"/>
      <c r="B162" s="21"/>
      <c r="C162" s="22"/>
      <c r="D162" s="23"/>
      <c r="E162" s="24"/>
      <c r="F162" s="25"/>
      <c r="G162" s="26"/>
      <c r="H162" s="27"/>
      <c r="I162" s="28"/>
      <c r="J162" s="29"/>
      <c r="K162" s="30"/>
      <c r="L162" s="22"/>
    </row>
    <row r="163" spans="1:12" x14ac:dyDescent="0.3">
      <c r="A163" s="20"/>
      <c r="B163" s="21"/>
      <c r="C163" s="22"/>
      <c r="D163" s="23"/>
      <c r="E163" s="24"/>
      <c r="F163" s="25"/>
      <c r="G163" s="26"/>
      <c r="H163" s="27"/>
      <c r="I163" s="28"/>
      <c r="J163" s="29"/>
      <c r="K163" s="30"/>
      <c r="L163" s="22"/>
    </row>
    <row r="164" spans="1:12" x14ac:dyDescent="0.3">
      <c r="A164" s="20"/>
      <c r="B164" s="21"/>
      <c r="C164" s="22"/>
      <c r="D164" s="23"/>
      <c r="E164" s="24"/>
      <c r="F164" s="25"/>
      <c r="G164" s="26"/>
      <c r="H164" s="27"/>
      <c r="I164" s="28"/>
      <c r="J164" s="29"/>
      <c r="K164" s="30"/>
      <c r="L164" s="22"/>
    </row>
    <row r="165" spans="1:12" x14ac:dyDescent="0.3">
      <c r="A165" s="20"/>
      <c r="B165" s="21"/>
      <c r="C165" s="22"/>
      <c r="D165" s="23"/>
      <c r="E165" s="24"/>
      <c r="F165" s="25"/>
      <c r="G165" s="26"/>
      <c r="H165" s="27"/>
      <c r="I165" s="28"/>
      <c r="J165" s="29"/>
      <c r="K165" s="30"/>
      <c r="L165" s="22"/>
    </row>
    <row r="166" spans="1:12" x14ac:dyDescent="0.3">
      <c r="A166" s="20"/>
      <c r="B166" s="21"/>
      <c r="C166" s="22"/>
      <c r="D166" s="23"/>
      <c r="E166" s="24"/>
      <c r="F166" s="25"/>
      <c r="G166" s="26"/>
      <c r="H166" s="27"/>
      <c r="I166" s="28"/>
      <c r="J166" s="29"/>
      <c r="K166" s="30"/>
      <c r="L166" s="22"/>
    </row>
    <row r="167" spans="1:12" x14ac:dyDescent="0.3">
      <c r="A167" s="20"/>
      <c r="B167" s="21"/>
      <c r="C167" s="22"/>
      <c r="D167" s="23"/>
      <c r="E167" s="24"/>
      <c r="F167" s="25"/>
      <c r="G167" s="26"/>
      <c r="H167" s="27"/>
      <c r="I167" s="28"/>
      <c r="J167" s="29"/>
      <c r="K167" s="30"/>
      <c r="L167" s="22"/>
    </row>
    <row r="168" spans="1:12" x14ac:dyDescent="0.3">
      <c r="A168" s="20"/>
      <c r="B168" s="21"/>
      <c r="C168" s="22"/>
      <c r="D168" s="23"/>
      <c r="E168" s="24"/>
      <c r="F168" s="25"/>
      <c r="G168" s="26"/>
      <c r="H168" s="27"/>
      <c r="I168" s="28"/>
      <c r="J168" s="29"/>
      <c r="K168" s="30"/>
      <c r="L168" s="22"/>
    </row>
    <row r="169" spans="1:12" x14ac:dyDescent="0.3">
      <c r="A169" s="20"/>
      <c r="B169" s="21"/>
      <c r="C169" s="22"/>
      <c r="D169" s="23"/>
      <c r="E169" s="24"/>
      <c r="F169" s="25"/>
      <c r="G169" s="26"/>
      <c r="H169" s="27"/>
      <c r="I169" s="28"/>
      <c r="J169" s="29"/>
      <c r="K169" s="30"/>
      <c r="L169" s="22"/>
    </row>
    <row r="170" spans="1:12" x14ac:dyDescent="0.3">
      <c r="A170" s="20"/>
      <c r="B170" s="21"/>
      <c r="C170" s="22"/>
      <c r="D170" s="23"/>
      <c r="E170" s="24"/>
      <c r="F170" s="25"/>
      <c r="G170" s="26"/>
      <c r="H170" s="27"/>
      <c r="I170" s="28"/>
      <c r="J170" s="29"/>
      <c r="K170" s="30"/>
      <c r="L170" s="22"/>
    </row>
    <row r="171" spans="1:12" x14ac:dyDescent="0.3">
      <c r="A171" s="20"/>
      <c r="B171" s="21"/>
      <c r="C171" s="22"/>
      <c r="D171" s="23"/>
      <c r="E171" s="24"/>
      <c r="F171" s="25"/>
      <c r="G171" s="26"/>
      <c r="H171" s="27"/>
      <c r="I171" s="28"/>
      <c r="J171" s="29"/>
      <c r="K171" s="30"/>
      <c r="L171" s="22"/>
    </row>
    <row r="172" spans="1:12" x14ac:dyDescent="0.3">
      <c r="A172" s="20"/>
      <c r="B172" s="21"/>
      <c r="C172" s="22"/>
      <c r="D172" s="23"/>
      <c r="E172" s="24"/>
      <c r="F172" s="25"/>
      <c r="G172" s="26"/>
      <c r="H172" s="27"/>
      <c r="I172" s="28"/>
      <c r="J172" s="29"/>
      <c r="K172" s="30"/>
      <c r="L172" s="22"/>
    </row>
    <row r="173" spans="1:12" x14ac:dyDescent="0.3">
      <c r="A173" s="20"/>
      <c r="B173" s="21"/>
      <c r="C173" s="22"/>
      <c r="D173" s="23"/>
      <c r="E173" s="24"/>
      <c r="F173" s="25"/>
      <c r="G173" s="26"/>
      <c r="H173" s="27"/>
      <c r="I173" s="28"/>
      <c r="J173" s="29"/>
      <c r="K173" s="30"/>
      <c r="L173" s="22"/>
    </row>
    <row r="174" spans="1:12" x14ac:dyDescent="0.3">
      <c r="A174" s="20"/>
      <c r="B174" s="21"/>
      <c r="C174" s="22"/>
      <c r="D174" s="23"/>
      <c r="E174" s="24"/>
      <c r="F174" s="25"/>
      <c r="G174" s="26"/>
      <c r="H174" s="27"/>
      <c r="I174" s="28"/>
      <c r="J174" s="29"/>
      <c r="K174" s="30"/>
      <c r="L174" s="22"/>
    </row>
    <row r="175" spans="1:12" x14ac:dyDescent="0.3">
      <c r="A175" s="20"/>
      <c r="B175" s="21"/>
      <c r="C175" s="22"/>
      <c r="D175" s="23"/>
      <c r="E175" s="24"/>
      <c r="F175" s="25"/>
      <c r="G175" s="26"/>
      <c r="H175" s="27"/>
      <c r="I175" s="28"/>
      <c r="J175" s="29"/>
      <c r="K175" s="30"/>
      <c r="L175" s="22"/>
    </row>
    <row r="176" spans="1:12" x14ac:dyDescent="0.3">
      <c r="A176" s="20"/>
      <c r="B176" s="21"/>
      <c r="C176" s="22"/>
      <c r="D176" s="23"/>
      <c r="E176" s="24"/>
      <c r="F176" s="25"/>
      <c r="G176" s="26"/>
      <c r="H176" s="27"/>
      <c r="I176" s="28"/>
      <c r="J176" s="29"/>
      <c r="K176" s="30"/>
      <c r="L176" s="22"/>
    </row>
    <row r="177" spans="1:12" x14ac:dyDescent="0.3">
      <c r="A177" s="20"/>
      <c r="B177" s="21"/>
      <c r="C177" s="22"/>
      <c r="D177" s="23"/>
      <c r="E177" s="24"/>
      <c r="F177" s="25"/>
      <c r="G177" s="26"/>
      <c r="H177" s="27"/>
      <c r="I177" s="28"/>
      <c r="J177" s="29"/>
      <c r="K177" s="30"/>
      <c r="L177" s="22"/>
    </row>
    <row r="178" spans="1:12" x14ac:dyDescent="0.3">
      <c r="A178" s="20"/>
      <c r="B178" s="21"/>
      <c r="C178" s="22"/>
      <c r="D178" s="23"/>
      <c r="E178" s="24"/>
      <c r="F178" s="25"/>
      <c r="G178" s="26"/>
      <c r="H178" s="27"/>
      <c r="I178" s="28"/>
      <c r="J178" s="29"/>
      <c r="K178" s="30"/>
      <c r="L178" s="22"/>
    </row>
    <row r="179" spans="1:12" x14ac:dyDescent="0.3">
      <c r="A179" s="20"/>
      <c r="B179" s="21"/>
      <c r="C179" s="22"/>
      <c r="D179" s="23"/>
      <c r="E179" s="24"/>
      <c r="F179" s="25"/>
      <c r="G179" s="26"/>
      <c r="H179" s="27"/>
      <c r="I179" s="28"/>
      <c r="J179" s="29"/>
      <c r="K179" s="30"/>
      <c r="L179" s="22"/>
    </row>
    <row r="180" spans="1:12" x14ac:dyDescent="0.3">
      <c r="A180" s="20"/>
      <c r="B180" s="21"/>
      <c r="C180" s="22"/>
      <c r="D180" s="23"/>
      <c r="E180" s="24"/>
      <c r="F180" s="25"/>
      <c r="G180" s="26"/>
      <c r="H180" s="27"/>
      <c r="I180" s="28"/>
      <c r="J180" s="29"/>
      <c r="K180" s="30"/>
      <c r="L180" s="22"/>
    </row>
    <row r="181" spans="1:12" x14ac:dyDescent="0.3">
      <c r="A181" s="20"/>
      <c r="B181" s="21"/>
      <c r="C181" s="22"/>
      <c r="D181" s="23"/>
      <c r="E181" s="24"/>
      <c r="F181" s="25"/>
      <c r="G181" s="26"/>
      <c r="H181" s="27"/>
      <c r="I181" s="28"/>
      <c r="J181" s="29"/>
      <c r="K181" s="30"/>
      <c r="L181" s="22"/>
    </row>
    <row r="182" spans="1:12" x14ac:dyDescent="0.3">
      <c r="A182" s="20"/>
      <c r="B182" s="21"/>
      <c r="C182" s="22"/>
      <c r="D182" s="23"/>
      <c r="E182" s="24"/>
      <c r="F182" s="25"/>
      <c r="G182" s="26"/>
      <c r="H182" s="27"/>
      <c r="I182" s="28"/>
      <c r="J182" s="29"/>
      <c r="K182" s="30"/>
      <c r="L182" s="22"/>
    </row>
    <row r="183" spans="1:12" x14ac:dyDescent="0.3">
      <c r="A183" s="20"/>
      <c r="B183" s="21"/>
      <c r="C183" s="22"/>
      <c r="D183" s="23"/>
      <c r="E183" s="24"/>
      <c r="F183" s="25"/>
      <c r="G183" s="26"/>
      <c r="H183" s="27"/>
      <c r="I183" s="28"/>
      <c r="J183" s="29"/>
      <c r="K183" s="30"/>
      <c r="L183" s="22"/>
    </row>
    <row r="184" spans="1:12" x14ac:dyDescent="0.3">
      <c r="A184" s="20"/>
      <c r="B184" s="21"/>
      <c r="C184" s="22"/>
      <c r="D184" s="23"/>
      <c r="E184" s="24"/>
      <c r="F184" s="25"/>
      <c r="G184" s="26"/>
      <c r="H184" s="27"/>
      <c r="I184" s="28"/>
      <c r="J184" s="29"/>
      <c r="K184" s="30"/>
      <c r="L184" s="22"/>
    </row>
    <row r="185" spans="1:12" x14ac:dyDescent="0.3">
      <c r="A185" s="20"/>
      <c r="B185" s="21"/>
      <c r="C185" s="22"/>
      <c r="D185" s="23"/>
      <c r="E185" s="24"/>
      <c r="F185" s="25"/>
      <c r="G185" s="26"/>
      <c r="H185" s="27"/>
      <c r="I185" s="28"/>
      <c r="J185" s="29"/>
      <c r="K185" s="30"/>
      <c r="L185" s="22"/>
    </row>
    <row r="186" spans="1:12" x14ac:dyDescent="0.3">
      <c r="A186" s="20"/>
      <c r="B186" s="21"/>
      <c r="C186" s="22"/>
      <c r="D186" s="23"/>
      <c r="E186" s="24"/>
      <c r="F186" s="25"/>
      <c r="G186" s="26"/>
      <c r="H186" s="27"/>
      <c r="I186" s="28"/>
      <c r="J186" s="29"/>
      <c r="K186" s="30"/>
      <c r="L186" s="22"/>
    </row>
    <row r="187" spans="1:12" x14ac:dyDescent="0.3">
      <c r="A187" s="20"/>
      <c r="B187" s="21"/>
      <c r="C187" s="22"/>
      <c r="D187" s="23"/>
      <c r="E187" s="24"/>
      <c r="F187" s="25"/>
      <c r="G187" s="26"/>
      <c r="H187" s="27"/>
      <c r="I187" s="28"/>
      <c r="J187" s="29"/>
      <c r="K187" s="30"/>
      <c r="L187" s="22"/>
    </row>
    <row r="188" spans="1:12" x14ac:dyDescent="0.3">
      <c r="A188" s="20"/>
      <c r="B188" s="21"/>
      <c r="C188" s="22"/>
      <c r="D188" s="23"/>
      <c r="E188" s="24"/>
      <c r="F188" s="25"/>
      <c r="G188" s="26"/>
      <c r="H188" s="27"/>
      <c r="I188" s="28"/>
      <c r="J188" s="29"/>
      <c r="K188" s="30"/>
      <c r="L188" s="22"/>
    </row>
    <row r="189" spans="1:12" x14ac:dyDescent="0.3">
      <c r="A189" s="20"/>
      <c r="B189" s="21"/>
      <c r="C189" s="22"/>
      <c r="D189" s="23"/>
      <c r="E189" s="24"/>
      <c r="F189" s="25"/>
      <c r="G189" s="26"/>
      <c r="H189" s="27"/>
      <c r="I189" s="28"/>
      <c r="J189" s="29"/>
      <c r="K189" s="30"/>
      <c r="L189" s="22"/>
    </row>
    <row r="190" spans="1:12" x14ac:dyDescent="0.3">
      <c r="A190" s="20"/>
      <c r="B190" s="21"/>
      <c r="C190" s="22"/>
      <c r="D190" s="23"/>
      <c r="E190" s="24"/>
      <c r="F190" s="25"/>
      <c r="G190" s="26"/>
      <c r="H190" s="27"/>
      <c r="I190" s="28"/>
      <c r="J190" s="29"/>
      <c r="K190" s="30"/>
      <c r="L190" s="22"/>
    </row>
    <row r="191" spans="1:12" x14ac:dyDescent="0.3">
      <c r="A191" s="20"/>
      <c r="B191" s="21"/>
      <c r="C191" s="22"/>
      <c r="D191" s="23"/>
      <c r="E191" s="24"/>
      <c r="F191" s="25"/>
      <c r="G191" s="26"/>
      <c r="H191" s="27"/>
      <c r="I191" s="28"/>
      <c r="J191" s="29"/>
      <c r="K191" s="30"/>
      <c r="L191" s="22"/>
    </row>
    <row r="192" spans="1:12" x14ac:dyDescent="0.3">
      <c r="A192" s="20"/>
      <c r="B192" s="21"/>
      <c r="C192" s="22"/>
      <c r="D192" s="23"/>
      <c r="E192" s="24"/>
      <c r="F192" s="25"/>
      <c r="G192" s="26"/>
      <c r="H192" s="27"/>
      <c r="I192" s="28"/>
      <c r="J192" s="29"/>
      <c r="K192" s="30"/>
      <c r="L192" s="22"/>
    </row>
    <row r="193" spans="1:12" x14ac:dyDescent="0.3">
      <c r="A193" s="20"/>
      <c r="B193" s="21"/>
      <c r="C193" s="22"/>
      <c r="D193" s="23"/>
      <c r="E193" s="24"/>
      <c r="F193" s="25"/>
      <c r="G193" s="26"/>
      <c r="H193" s="27"/>
      <c r="I193" s="28"/>
      <c r="J193" s="29"/>
      <c r="K193" s="30"/>
      <c r="L193" s="22"/>
    </row>
    <row r="194" spans="1:12" x14ac:dyDescent="0.3">
      <c r="A194" s="20"/>
      <c r="B194" s="21"/>
      <c r="C194" s="22"/>
      <c r="D194" s="23"/>
      <c r="E194" s="24"/>
      <c r="F194" s="25"/>
      <c r="G194" s="26"/>
      <c r="H194" s="27"/>
      <c r="I194" s="28"/>
      <c r="J194" s="29"/>
      <c r="K194" s="30"/>
      <c r="L194" s="22"/>
    </row>
    <row r="195" spans="1:12" x14ac:dyDescent="0.3">
      <c r="A195" s="20"/>
      <c r="B195" s="21"/>
      <c r="C195" s="22"/>
      <c r="D195" s="23"/>
      <c r="E195" s="24"/>
      <c r="F195" s="25"/>
      <c r="G195" s="26"/>
      <c r="H195" s="27"/>
      <c r="I195" s="28"/>
      <c r="J195" s="29"/>
      <c r="K195" s="30"/>
      <c r="L195" s="22"/>
    </row>
    <row r="196" spans="1:12" x14ac:dyDescent="0.3">
      <c r="A196" s="20"/>
      <c r="B196" s="21"/>
      <c r="C196" s="22"/>
      <c r="D196" s="23"/>
      <c r="E196" s="24"/>
      <c r="F196" s="25"/>
      <c r="G196" s="26"/>
      <c r="H196" s="27"/>
      <c r="I196" s="28"/>
      <c r="J196" s="29"/>
      <c r="K196" s="30"/>
      <c r="L196" s="22"/>
    </row>
    <row r="197" spans="1:12" x14ac:dyDescent="0.3">
      <c r="A197" s="20"/>
      <c r="B197" s="21"/>
      <c r="C197" s="22"/>
      <c r="D197" s="23"/>
      <c r="E197" s="24"/>
      <c r="F197" s="25"/>
      <c r="G197" s="26"/>
      <c r="H197" s="27"/>
      <c r="I197" s="28"/>
      <c r="J197" s="29"/>
      <c r="K197" s="30"/>
      <c r="L197" s="22"/>
    </row>
    <row r="198" spans="1:12" x14ac:dyDescent="0.3">
      <c r="A198" s="20"/>
      <c r="B198" s="21"/>
      <c r="C198" s="22"/>
      <c r="D198" s="23"/>
      <c r="E198" s="24"/>
      <c r="F198" s="25"/>
      <c r="G198" s="26"/>
      <c r="H198" s="27"/>
      <c r="I198" s="28"/>
      <c r="J198" s="29"/>
      <c r="K198" s="30"/>
      <c r="L198" s="22"/>
    </row>
    <row r="199" spans="1:12" x14ac:dyDescent="0.3">
      <c r="A199" s="20"/>
      <c r="B199" s="21"/>
      <c r="C199" s="22"/>
      <c r="D199" s="23"/>
      <c r="E199" s="24"/>
      <c r="F199" s="25"/>
      <c r="G199" s="26"/>
      <c r="H199" s="27"/>
      <c r="I199" s="28"/>
      <c r="J199" s="29"/>
      <c r="K199" s="30"/>
      <c r="L199" s="22"/>
    </row>
    <row r="200" spans="1:12" x14ac:dyDescent="0.3">
      <c r="A200" s="20"/>
      <c r="B200" s="21"/>
      <c r="C200" s="22"/>
      <c r="D200" s="23"/>
      <c r="E200" s="24"/>
      <c r="F200" s="25"/>
      <c r="G200" s="26"/>
      <c r="H200" s="27"/>
      <c r="I200" s="28"/>
      <c r="J200" s="29"/>
      <c r="K200" s="30"/>
      <c r="L200" s="22"/>
    </row>
    <row r="201" spans="1:12" x14ac:dyDescent="0.3">
      <c r="A201" s="20"/>
      <c r="B201" s="21"/>
      <c r="C201" s="22"/>
      <c r="D201" s="23"/>
      <c r="E201" s="24"/>
      <c r="F201" s="25"/>
      <c r="G201" s="26"/>
      <c r="H201" s="27"/>
      <c r="I201" s="28"/>
      <c r="J201" s="29"/>
      <c r="K201" s="30"/>
      <c r="L201" s="22"/>
    </row>
    <row r="202" spans="1:12" x14ac:dyDescent="0.3">
      <c r="A202" s="20"/>
      <c r="B202" s="21"/>
      <c r="C202" s="22"/>
      <c r="D202" s="23"/>
      <c r="E202" s="24"/>
      <c r="F202" s="25"/>
      <c r="G202" s="26"/>
      <c r="H202" s="27"/>
      <c r="I202" s="28"/>
      <c r="J202" s="29"/>
      <c r="K202" s="30"/>
      <c r="L202" s="22"/>
    </row>
    <row r="203" spans="1:12" x14ac:dyDescent="0.3">
      <c r="A203" s="20"/>
      <c r="B203" s="21"/>
      <c r="C203" s="22"/>
      <c r="D203" s="23"/>
      <c r="E203" s="24"/>
      <c r="F203" s="25"/>
      <c r="G203" s="26"/>
      <c r="H203" s="27"/>
      <c r="I203" s="28"/>
      <c r="J203" s="29"/>
      <c r="K203" s="30"/>
      <c r="L203" s="22"/>
    </row>
    <row r="204" spans="1:12" x14ac:dyDescent="0.3">
      <c r="A204" s="20"/>
      <c r="B204" s="21"/>
      <c r="C204" s="22"/>
      <c r="D204" s="23"/>
      <c r="E204" s="24"/>
      <c r="F204" s="25"/>
      <c r="G204" s="26"/>
      <c r="H204" s="27"/>
      <c r="I204" s="28"/>
      <c r="J204" s="29"/>
      <c r="K204" s="30"/>
      <c r="L204" s="22"/>
    </row>
    <row r="205" spans="1:12" x14ac:dyDescent="0.3">
      <c r="A205" s="20"/>
      <c r="B205" s="21"/>
      <c r="C205" s="22"/>
      <c r="D205" s="23"/>
      <c r="E205" s="24"/>
      <c r="F205" s="25"/>
      <c r="G205" s="26"/>
      <c r="H205" s="27"/>
      <c r="I205" s="28"/>
      <c r="J205" s="29"/>
      <c r="K205" s="30"/>
      <c r="L205" s="22"/>
    </row>
    <row r="206" spans="1:12" x14ac:dyDescent="0.3">
      <c r="A206" s="20"/>
      <c r="B206" s="21"/>
      <c r="C206" s="22"/>
      <c r="D206" s="23"/>
      <c r="E206" s="24"/>
      <c r="F206" s="25"/>
      <c r="G206" s="26"/>
      <c r="H206" s="27"/>
      <c r="I206" s="28"/>
      <c r="J206" s="29"/>
      <c r="K206" s="30"/>
      <c r="L206" s="22"/>
    </row>
    <row r="207" spans="1:12" x14ac:dyDescent="0.3">
      <c r="A207" s="20"/>
      <c r="B207" s="21"/>
      <c r="C207" s="22"/>
      <c r="D207" s="23"/>
      <c r="E207" s="24"/>
      <c r="F207" s="25"/>
      <c r="G207" s="26"/>
      <c r="H207" s="27"/>
      <c r="I207" s="28"/>
      <c r="J207" s="29"/>
      <c r="K207" s="30"/>
      <c r="L207" s="22"/>
    </row>
    <row r="208" spans="1:12" x14ac:dyDescent="0.3">
      <c r="A208" s="20"/>
      <c r="B208" s="21"/>
      <c r="C208" s="22"/>
      <c r="D208" s="23"/>
      <c r="E208" s="24"/>
      <c r="F208" s="25"/>
      <c r="G208" s="26"/>
      <c r="H208" s="27"/>
      <c r="I208" s="28"/>
      <c r="J208" s="29"/>
      <c r="K208" s="30"/>
      <c r="L208" s="22"/>
    </row>
    <row r="209" spans="1:12" x14ac:dyDescent="0.3">
      <c r="A209" s="20"/>
      <c r="B209" s="21"/>
      <c r="C209" s="22"/>
      <c r="D209" s="23"/>
      <c r="E209" s="24"/>
      <c r="F209" s="25"/>
      <c r="G209" s="26"/>
      <c r="H209" s="27"/>
      <c r="I209" s="28"/>
      <c r="J209" s="29"/>
      <c r="K209" s="30"/>
      <c r="L209" s="22"/>
    </row>
    <row r="210" spans="1:12" x14ac:dyDescent="0.3">
      <c r="A210" s="20"/>
      <c r="B210" s="21"/>
      <c r="C210" s="22"/>
      <c r="D210" s="23"/>
      <c r="E210" s="24"/>
      <c r="F210" s="25"/>
      <c r="G210" s="26"/>
      <c r="H210" s="27"/>
      <c r="I210" s="28"/>
      <c r="J210" s="29"/>
      <c r="K210" s="30"/>
      <c r="L210" s="22"/>
    </row>
    <row r="211" spans="1:12" x14ac:dyDescent="0.3">
      <c r="A211" s="20"/>
      <c r="B211" s="21"/>
      <c r="C211" s="22"/>
      <c r="D211" s="23"/>
      <c r="E211" s="24"/>
      <c r="F211" s="25"/>
      <c r="G211" s="26"/>
      <c r="H211" s="27"/>
      <c r="I211" s="28"/>
      <c r="J211" s="29"/>
      <c r="K211" s="30"/>
      <c r="L211" s="22"/>
    </row>
    <row r="212" spans="1:12" x14ac:dyDescent="0.3">
      <c r="A212" s="20"/>
      <c r="B212" s="21"/>
      <c r="C212" s="22"/>
      <c r="D212" s="23"/>
      <c r="E212" s="24"/>
      <c r="F212" s="25"/>
      <c r="G212" s="26"/>
      <c r="H212" s="27"/>
      <c r="I212" s="28"/>
      <c r="J212" s="29"/>
      <c r="K212" s="30"/>
      <c r="L212" s="22"/>
    </row>
    <row r="213" spans="1:12" x14ac:dyDescent="0.3">
      <c r="A213" s="20"/>
      <c r="B213" s="21"/>
      <c r="C213" s="22"/>
      <c r="D213" s="23"/>
      <c r="E213" s="24"/>
      <c r="F213" s="25"/>
      <c r="G213" s="26"/>
      <c r="H213" s="27"/>
      <c r="I213" s="28"/>
      <c r="J213" s="29"/>
      <c r="K213" s="30"/>
      <c r="L213" s="22"/>
    </row>
    <row r="214" spans="1:12" x14ac:dyDescent="0.3">
      <c r="A214" s="20"/>
      <c r="B214" s="21"/>
      <c r="C214" s="22"/>
      <c r="D214" s="23"/>
      <c r="E214" s="24"/>
      <c r="F214" s="25"/>
      <c r="G214" s="26"/>
      <c r="H214" s="27"/>
      <c r="I214" s="28"/>
      <c r="J214" s="29"/>
      <c r="K214" s="30"/>
      <c r="L214" s="22"/>
    </row>
    <row r="215" spans="1:12" x14ac:dyDescent="0.3">
      <c r="A215" s="20"/>
      <c r="B215" s="21"/>
      <c r="C215" s="22"/>
      <c r="D215" s="23"/>
      <c r="E215" s="24"/>
      <c r="F215" s="25"/>
      <c r="G215" s="26"/>
      <c r="H215" s="27"/>
      <c r="I215" s="28"/>
      <c r="J215" s="29"/>
      <c r="K215" s="30"/>
      <c r="L215" s="22"/>
    </row>
    <row r="216" spans="1:12" x14ac:dyDescent="0.3">
      <c r="A216" s="20"/>
      <c r="B216" s="21"/>
      <c r="C216" s="22"/>
      <c r="D216" s="23"/>
      <c r="E216" s="24"/>
      <c r="F216" s="25"/>
      <c r="G216" s="26"/>
      <c r="H216" s="27"/>
      <c r="I216" s="28"/>
      <c r="J216" s="29"/>
      <c r="K216" s="30"/>
      <c r="L216" s="22"/>
    </row>
    <row r="217" spans="1:12" x14ac:dyDescent="0.3">
      <c r="A217" s="20"/>
      <c r="B217" s="21"/>
      <c r="C217" s="22"/>
      <c r="D217" s="23"/>
      <c r="E217" s="24"/>
      <c r="F217" s="25"/>
      <c r="G217" s="26"/>
      <c r="H217" s="27"/>
      <c r="I217" s="28"/>
      <c r="J217" s="29"/>
      <c r="K217" s="30"/>
      <c r="L217" s="22"/>
    </row>
    <row r="218" spans="1:12" x14ac:dyDescent="0.3">
      <c r="A218" s="20"/>
      <c r="B218" s="21"/>
      <c r="C218" s="22"/>
      <c r="D218" s="23"/>
      <c r="E218" s="24"/>
      <c r="F218" s="25"/>
      <c r="G218" s="26"/>
      <c r="H218" s="27"/>
      <c r="I218" s="28"/>
      <c r="J218" s="29"/>
      <c r="K218" s="30"/>
      <c r="L218" s="22"/>
    </row>
    <row r="219" spans="1:12" x14ac:dyDescent="0.3">
      <c r="A219" s="20"/>
      <c r="B219" s="21"/>
      <c r="C219" s="22"/>
      <c r="D219" s="23"/>
      <c r="E219" s="24"/>
      <c r="F219" s="25"/>
      <c r="G219" s="26"/>
      <c r="H219" s="27"/>
      <c r="I219" s="28"/>
      <c r="J219" s="29"/>
      <c r="K219" s="30"/>
      <c r="L219" s="22"/>
    </row>
    <row r="220" spans="1:12" x14ac:dyDescent="0.3">
      <c r="A220" s="20"/>
      <c r="B220" s="21"/>
      <c r="C220" s="22"/>
      <c r="D220" s="23"/>
      <c r="E220" s="24"/>
      <c r="F220" s="25"/>
      <c r="G220" s="26"/>
      <c r="H220" s="27"/>
      <c r="I220" s="28"/>
      <c r="J220" s="29"/>
      <c r="K220" s="30"/>
      <c r="L220" s="22"/>
    </row>
    <row r="221" spans="1:12" x14ac:dyDescent="0.3">
      <c r="A221" s="20"/>
      <c r="B221" s="21"/>
      <c r="C221" s="22"/>
      <c r="D221" s="23"/>
      <c r="E221" s="24"/>
      <c r="F221" s="25"/>
      <c r="G221" s="26"/>
      <c r="H221" s="27"/>
      <c r="I221" s="28"/>
      <c r="J221" s="29"/>
      <c r="K221" s="30"/>
      <c r="L221" s="22"/>
    </row>
    <row r="222" spans="1:12" x14ac:dyDescent="0.3">
      <c r="A222" s="20"/>
      <c r="B222" s="21"/>
      <c r="C222" s="22"/>
      <c r="D222" s="23"/>
      <c r="E222" s="24"/>
      <c r="F222" s="25"/>
      <c r="G222" s="26"/>
      <c r="H222" s="27"/>
      <c r="I222" s="28"/>
      <c r="J222" s="29"/>
      <c r="K222" s="30"/>
      <c r="L222" s="22"/>
    </row>
    <row r="223" spans="1:12" x14ac:dyDescent="0.3">
      <c r="A223" s="20"/>
      <c r="B223" s="21"/>
      <c r="C223" s="22"/>
      <c r="D223" s="23"/>
      <c r="E223" s="24"/>
      <c r="F223" s="25"/>
      <c r="G223" s="26"/>
      <c r="H223" s="27"/>
      <c r="I223" s="28"/>
      <c r="J223" s="29"/>
      <c r="K223" s="30"/>
      <c r="L223" s="22"/>
    </row>
    <row r="224" spans="1:12" x14ac:dyDescent="0.3">
      <c r="A224" s="20"/>
      <c r="B224" s="21"/>
      <c r="C224" s="22"/>
      <c r="D224" s="23"/>
      <c r="E224" s="31"/>
      <c r="F224" s="34"/>
      <c r="G224" s="26"/>
      <c r="H224" s="32"/>
      <c r="I224" s="33"/>
      <c r="J224" s="29"/>
      <c r="K224" s="30"/>
      <c r="L224" s="35"/>
    </row>
    <row r="225" spans="1:12" x14ac:dyDescent="0.3">
      <c r="A225" s="20"/>
      <c r="B225" s="21"/>
      <c r="C225" s="22"/>
      <c r="D225" s="23"/>
      <c r="E225" s="31"/>
      <c r="F225" s="34"/>
      <c r="G225" s="26"/>
      <c r="H225" s="32"/>
      <c r="I225" s="33"/>
      <c r="J225" s="29"/>
      <c r="K225" s="30"/>
      <c r="L225" s="35"/>
    </row>
    <row r="226" spans="1:12" x14ac:dyDescent="0.3">
      <c r="A226" s="20"/>
      <c r="B226" s="21"/>
      <c r="C226" s="22"/>
      <c r="D226" s="23"/>
      <c r="E226" s="31"/>
      <c r="F226" s="34"/>
      <c r="G226" s="26"/>
      <c r="H226" s="32"/>
      <c r="I226" s="33"/>
      <c r="J226" s="29"/>
      <c r="K226" s="30"/>
      <c r="L226" s="35"/>
    </row>
    <row r="227" spans="1:12" x14ac:dyDescent="0.3">
      <c r="A227" s="20"/>
      <c r="B227" s="21"/>
      <c r="C227" s="22"/>
      <c r="D227" s="23"/>
      <c r="E227" s="31"/>
      <c r="F227" s="34"/>
      <c r="G227" s="26"/>
      <c r="H227" s="32"/>
      <c r="I227" s="33"/>
      <c r="J227" s="29"/>
      <c r="K227" s="30"/>
      <c r="L227" s="35"/>
    </row>
    <row r="228" spans="1:12" x14ac:dyDescent="0.3">
      <c r="A228" s="20"/>
      <c r="B228" s="21"/>
      <c r="C228" s="22"/>
      <c r="D228" s="23"/>
      <c r="E228" s="31"/>
      <c r="F228" s="34"/>
      <c r="G228" s="26"/>
      <c r="H228" s="32"/>
      <c r="I228" s="33"/>
      <c r="J228" s="29"/>
      <c r="K228" s="30"/>
      <c r="L228" s="35"/>
    </row>
    <row r="229" spans="1:12" x14ac:dyDescent="0.3">
      <c r="A229" s="20"/>
      <c r="B229" s="21"/>
      <c r="C229" s="22"/>
      <c r="D229" s="23"/>
      <c r="E229" s="31"/>
      <c r="F229" s="34"/>
      <c r="G229" s="26"/>
      <c r="H229" s="32"/>
      <c r="I229" s="33"/>
      <c r="J229" s="29"/>
      <c r="K229" s="30"/>
      <c r="L229" s="35"/>
    </row>
    <row r="230" spans="1:12" x14ac:dyDescent="0.3">
      <c r="A230" s="20"/>
      <c r="B230" s="21"/>
      <c r="C230" s="22"/>
      <c r="D230" s="23"/>
      <c r="E230" s="31"/>
      <c r="F230" s="34"/>
      <c r="G230" s="26"/>
      <c r="H230" s="32"/>
      <c r="I230" s="33"/>
      <c r="J230" s="29"/>
      <c r="K230" s="30"/>
      <c r="L230" s="35"/>
    </row>
    <row r="231" spans="1:12" x14ac:dyDescent="0.3">
      <c r="A231" s="20"/>
      <c r="B231" s="21"/>
      <c r="C231" s="22"/>
      <c r="D231" s="23"/>
      <c r="E231" s="31"/>
      <c r="F231" s="34"/>
      <c r="G231" s="26"/>
      <c r="H231" s="32"/>
      <c r="I231" s="33"/>
      <c r="J231" s="29"/>
      <c r="K231" s="30"/>
      <c r="L231" s="35"/>
    </row>
    <row r="232" spans="1:12" x14ac:dyDescent="0.3">
      <c r="A232" s="20"/>
      <c r="B232" s="21"/>
      <c r="C232" s="22"/>
      <c r="D232" s="23"/>
      <c r="E232" s="31"/>
      <c r="F232" s="34"/>
      <c r="G232" s="26"/>
      <c r="H232" s="32"/>
      <c r="I232" s="33"/>
      <c r="J232" s="29"/>
      <c r="K232" s="30"/>
      <c r="L232" s="35"/>
    </row>
    <row r="233" spans="1:12" x14ac:dyDescent="0.3">
      <c r="A233" s="20"/>
      <c r="B233" s="21"/>
      <c r="C233" s="22"/>
      <c r="D233" s="23"/>
      <c r="E233" s="31"/>
      <c r="F233" s="34"/>
      <c r="G233" s="26"/>
      <c r="H233" s="32"/>
      <c r="I233" s="33"/>
      <c r="J233" s="29"/>
      <c r="K233" s="30"/>
      <c r="L233" s="35"/>
    </row>
    <row r="234" spans="1:12" x14ac:dyDescent="0.3">
      <c r="A234" s="20"/>
      <c r="B234" s="21"/>
      <c r="C234" s="22"/>
      <c r="D234" s="23"/>
      <c r="E234" s="31"/>
      <c r="F234" s="34"/>
      <c r="G234" s="26"/>
      <c r="H234" s="32"/>
      <c r="I234" s="33"/>
      <c r="J234" s="29"/>
      <c r="K234" s="30"/>
      <c r="L234" s="35"/>
    </row>
    <row r="235" spans="1:12" x14ac:dyDescent="0.3">
      <c r="A235" s="20"/>
      <c r="B235" s="21"/>
      <c r="C235" s="22"/>
      <c r="D235" s="23"/>
      <c r="E235" s="31"/>
      <c r="F235" s="34"/>
      <c r="G235" s="26"/>
      <c r="H235" s="32"/>
      <c r="I235" s="33"/>
      <c r="J235" s="29"/>
      <c r="K235" s="30"/>
      <c r="L235" s="35"/>
    </row>
    <row r="236" spans="1:12" x14ac:dyDescent="0.3">
      <c r="A236" s="20"/>
      <c r="B236" s="21"/>
      <c r="C236" s="22"/>
      <c r="D236" s="23"/>
      <c r="E236" s="31"/>
      <c r="F236" s="34"/>
      <c r="G236" s="26"/>
      <c r="H236" s="32"/>
      <c r="I236" s="33"/>
      <c r="J236" s="29"/>
      <c r="K236" s="30"/>
      <c r="L236" s="35"/>
    </row>
    <row r="237" spans="1:12" x14ac:dyDescent="0.3">
      <c r="A237" s="20"/>
      <c r="B237" s="21"/>
      <c r="C237" s="22"/>
      <c r="D237" s="23"/>
      <c r="E237" s="31"/>
      <c r="F237" s="34"/>
      <c r="G237" s="26"/>
      <c r="H237" s="32"/>
      <c r="I237" s="33"/>
      <c r="J237" s="29"/>
      <c r="K237" s="30"/>
      <c r="L237" s="35"/>
    </row>
    <row r="238" spans="1:12" x14ac:dyDescent="0.3">
      <c r="A238" s="20"/>
      <c r="B238" s="21"/>
      <c r="C238" s="22"/>
      <c r="D238" s="23"/>
      <c r="E238" s="31"/>
      <c r="F238" s="34"/>
      <c r="G238" s="26"/>
      <c r="H238" s="32"/>
      <c r="I238" s="33"/>
      <c r="J238" s="29"/>
      <c r="K238" s="30"/>
      <c r="L238" s="35"/>
    </row>
    <row r="239" spans="1:12" x14ac:dyDescent="0.3">
      <c r="A239" s="20"/>
      <c r="B239" s="21"/>
      <c r="C239" s="22"/>
      <c r="D239" s="23"/>
      <c r="E239" s="31"/>
      <c r="F239" s="34"/>
      <c r="G239" s="26"/>
      <c r="H239" s="32"/>
      <c r="I239" s="33"/>
      <c r="J239" s="29"/>
      <c r="K239" s="30"/>
      <c r="L239" s="35"/>
    </row>
    <row r="240" spans="1:12" x14ac:dyDescent="0.3">
      <c r="A240" s="20"/>
      <c r="B240" s="21"/>
      <c r="C240" s="22"/>
      <c r="D240" s="23"/>
      <c r="E240" s="31"/>
      <c r="F240" s="34"/>
      <c r="G240" s="26"/>
      <c r="H240" s="32"/>
      <c r="I240" s="33"/>
      <c r="J240" s="29"/>
      <c r="K240" s="30"/>
      <c r="L240" s="35"/>
    </row>
    <row r="241" spans="1:12" x14ac:dyDescent="0.3">
      <c r="A241" s="20"/>
      <c r="B241" s="21"/>
      <c r="C241" s="22"/>
      <c r="D241" s="23"/>
      <c r="E241" s="31"/>
      <c r="F241" s="34"/>
      <c r="G241" s="26"/>
      <c r="H241" s="32"/>
      <c r="I241" s="33"/>
      <c r="J241" s="29"/>
      <c r="K241" s="30"/>
      <c r="L241" s="35"/>
    </row>
    <row r="242" spans="1:12" x14ac:dyDescent="0.3">
      <c r="A242" s="20"/>
      <c r="B242" s="21"/>
      <c r="C242" s="22"/>
      <c r="D242" s="23"/>
      <c r="E242" s="31"/>
      <c r="F242" s="34"/>
      <c r="G242" s="26"/>
      <c r="H242" s="32"/>
      <c r="I242" s="33"/>
      <c r="J242" s="29"/>
      <c r="K242" s="30"/>
      <c r="L242" s="35"/>
    </row>
  </sheetData>
  <mergeCells count="18">
    <mergeCell ref="G11:H11"/>
    <mergeCell ref="I2:J2"/>
    <mergeCell ref="G3:H3"/>
    <mergeCell ref="G4:H4"/>
    <mergeCell ref="G5:H5"/>
    <mergeCell ref="B8:E8"/>
    <mergeCell ref="B9:E9"/>
    <mergeCell ref="B10:E10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</mergeCells>
  <conditionalFormatting sqref="D1:D2 D6:D19">
    <cfRule type="duplicateValues" dxfId="0" priority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Chandia</dc:creator>
  <cp:lastModifiedBy>Cristian Lineros Luengo</cp:lastModifiedBy>
  <dcterms:created xsi:type="dcterms:W3CDTF">2015-06-05T18:19:34Z</dcterms:created>
  <dcterms:modified xsi:type="dcterms:W3CDTF">2019-10-02T18:06:21Z</dcterms:modified>
</cp:coreProperties>
</file>